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andlos1\OneDrive - Vestland fylkeskommune\Skrivebord\Konkurransegrunnlag Landslinje\"/>
    </mc:Choice>
  </mc:AlternateContent>
  <xr:revisionPtr revIDLastSave="0" documentId="8_{B86935F9-A540-4176-AC5F-2AF9C1DE56E3}" xr6:coauthVersionLast="47" xr6:coauthVersionMax="47" xr10:uidLastSave="{00000000-0000-0000-0000-000000000000}"/>
  <bookViews>
    <workbookView xWindow="-28980" yWindow="510" windowWidth="28830" windowHeight="16620" activeTab="1" xr2:uid="{F4402E19-8055-4266-909E-91A16E8A197F}"/>
  </bookViews>
  <sheets>
    <sheet name="Praktisk informasjon" sheetId="4" r:id="rId1"/>
    <sheet name="Kravspesifikasjon" sheetId="1" r:id="rId2"/>
    <sheet name="Prisskjema" sheetId="2" r:id="rId3"/>
    <sheet name="Støttetabeller" sheetId="3" r:id="rId4"/>
  </sheets>
  <externalReferences>
    <externalReference r:id="rId5"/>
  </externalReferences>
  <definedNames>
    <definedName name="_15_17tonn">Støttetabeller!$Z$2:$Z$19</definedName>
    <definedName name="_18_21tonn">Støttetabeller!$AA$2:$AA$20</definedName>
    <definedName name="_8___10_tonn">Støttetabeller!$W$2:$W$23</definedName>
    <definedName name="_xlcn.WorksheetConnection_Felleskjøp.xlsxT_Vektingskategori1" localSheetId="0" hidden="1">[1]!T_Vektingskategori[#Data]</definedName>
    <definedName name="_xlcn.WorksheetConnection_Felleskjøp.xlsxT_Vektingskategori1" hidden="1">T_Vektingskategori[]</definedName>
    <definedName name="Dekklasse" localSheetId="0">[1]Støttetabeller!$C$2:$C$8</definedName>
    <definedName name="Dekklasse">Støttetabeller!$C$2:$C$8</definedName>
    <definedName name="EksterneData_1" localSheetId="1" hidden="1">Kravspesifikasjon!$A$1:$G$37</definedName>
    <definedName name="Krav" localSheetId="0">[1]Støttetabeller!$P$2:$P$5</definedName>
    <definedName name="Krav">Støttetabeller!$P$2:$P$4</definedName>
    <definedName name="Krav_infridd" localSheetId="0">[1]Støttetabeller!$U$2:$U$3</definedName>
    <definedName name="Krav_infridd">Støttetabeller!$U$2:$U$3</definedName>
    <definedName name="L70H">Støttetabeller!$Y$2:$Y$18</definedName>
    <definedName name="Maskinstørrelse" localSheetId="0">[1]Støttetabeller!$A$2:$A$6</definedName>
    <definedName name="Maskinstørrelse">Støttetabeller!$A$2:$A$6</definedName>
    <definedName name="Poeng" localSheetId="0">[1]Støttetabeller!$S$2:$S$7</definedName>
    <definedName name="Poeng">Støttetabeller!$S$2:$S$7</definedName>
    <definedName name="Skole" localSheetId="0">[1]Støttetabeller!$A$16:$A$21</definedName>
    <definedName name="Skole">Støttetabeller!#REF!</definedName>
    <definedName name="Slicer_Tema">#N/A</definedName>
    <definedName name="Slicer_Vektingskategori">#N/A</definedName>
    <definedName name="Slicer_Vektklasse">#N/A</definedName>
    <definedName name="Tema" localSheetId="0">[1]Støttetabeller!$N$2:$N$7</definedName>
    <definedName name="Tema">Støttetabeller!$N$2:$N$7</definedName>
    <definedName name="Tilvalg" localSheetId="0">[1]Støttetabeller!$G$2:$G$11</definedName>
    <definedName name="Tilvalg">Støttetabeller!$G$2:$G$11</definedName>
    <definedName name="Vekt_11_13_Tonn">Støttetabeller!$X$2:$X$18</definedName>
    <definedName name="Vektingskategori" localSheetId="0">[1]Støttetabeller!$J$2:$J$4</definedName>
    <definedName name="Vektingskategori">Støttetabeller!$J$2:$J$4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10" i="2"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19B4401-2A54-4AD5-AB71-D9FBB3EBF687}" keepAlive="1" name="Spørring - T_Maskinkrav" description="Tilkobling til spørringen T_Maskinkrav i arbeidsboken." type="5" refreshedVersion="8" background="1" saveData="1">
    <dbPr connection="Provider=Microsoft.Mashup.OleDb.1;Data Source=$Workbook$;Location=T_Maskinkrav;Extended Properties=&quot;&quot;" command="SELECT * FROM [T_Maskinkrav]"/>
  </connection>
</connections>
</file>

<file path=xl/sharedStrings.xml><?xml version="1.0" encoding="utf-8"?>
<sst xmlns="http://schemas.openxmlformats.org/spreadsheetml/2006/main" count="558" uniqueCount="204">
  <si>
    <t>Vektingskategori</t>
  </si>
  <si>
    <t>Tema</t>
  </si>
  <si>
    <t>Vektklasse</t>
  </si>
  <si>
    <t>Beskrivelse</t>
  </si>
  <si>
    <t>Krav</t>
  </si>
  <si>
    <t>Maks poeng</t>
  </si>
  <si>
    <t>Kommentar</t>
  </si>
  <si>
    <t>Leverandøren bekrefter og/eller beskriver</t>
  </si>
  <si>
    <t>Kvalitet</t>
  </si>
  <si>
    <t>Sikkerhet</t>
  </si>
  <si>
    <t>Alle</t>
  </si>
  <si>
    <t>Rops og fops-godkjent førerhytte</t>
  </si>
  <si>
    <t>A1</t>
  </si>
  <si>
    <t>-</t>
  </si>
  <si>
    <t>Maksimal fart skal kunne settes til 30 km/t</t>
  </si>
  <si>
    <t>Luftfjæret sete med sikkerhetssele</t>
  </si>
  <si>
    <t>A2</t>
  </si>
  <si>
    <t>Poeng gis etter følgende:
- 3 poeng: Luftfjæring, elektrisk / pneumatisk justerin, kjøling og varme
- 2 poeng: Luftfjæring, elektrisk / pneumatisk justering
- 1 poeng: Luftfjæring</t>
  </si>
  <si>
    <t>Utvendig varsellys for bruk av setebelte</t>
  </si>
  <si>
    <t>Ryggekamera</t>
  </si>
  <si>
    <t>Kamera med bak og sidevisning</t>
  </si>
  <si>
    <t>Ryggesensor/ radar/ bevegelsessensor</t>
  </si>
  <si>
    <t>GPS-sporing av enheten</t>
  </si>
  <si>
    <t>B</t>
  </si>
  <si>
    <t>Leverandør skal angi om dette er inkludert i tilbudet.
Eventuelle merkostnader skal oppgis og vil inngå i samlet evalueringspris.</t>
  </si>
  <si>
    <t>Brukeregenskaper</t>
  </si>
  <si>
    <t>Klimaanlegg, som minimum skal ha HEPA filter, airkonditon og godkjent filter for kvartsstøv.</t>
  </si>
  <si>
    <t>DAB+ radio</t>
  </si>
  <si>
    <t>Poeng gis basert på dokumentert kvalitet og funksjonalitet. Beste løsning tildeles maksimal score, øvrige vurderes forholdsmessig lavere. Manglende eller svak dokumentasjon gir lav score.</t>
  </si>
  <si>
    <t>Oppvarmede og elektriske justerbare speil</t>
  </si>
  <si>
    <t>Automatisk lastearmsdemping</t>
  </si>
  <si>
    <t xml:space="preserve">Sentralsmøring </t>
  </si>
  <si>
    <t>18 - 21 tonn</t>
  </si>
  <si>
    <t>Kan kjøres etter vei* Gjelder bare maskinen i 20- tonnsegmentet.</t>
  </si>
  <si>
    <t>(Leverandør må her sette inn aktuelle aksellaster på drifsklar maskin med universalskuff og fulle tanker. Hensikten er å flytte maskinen, ikke lastkjøring)</t>
  </si>
  <si>
    <t>Hurtigfeste, redskapsside BMHK</t>
  </si>
  <si>
    <t>Hydraulikk for ekstrautstyr/redskap, med tredje og fjerde funksjon</t>
  </si>
  <si>
    <t>Dekk - i hht valg pr maskin gjort i ark maskin og tilvalg.</t>
  </si>
  <si>
    <t>Dekk skal levers fra premiumleverandør, Michelin, Good Year eller Bridgestone</t>
  </si>
  <si>
    <t>Led-lys</t>
  </si>
  <si>
    <t>Dette kriteriet er tillagt høy vekt av hensyn til HMS, sikker drift og opplæring av elever.
Leverandør skal beskrive lysløsning.
Poeng gis etter følgende:
- 5 poeng: Godt utbygd LED-lyspakke med høy lysstyrke, optimal plassering og dokumentert arbeidslys
- 3 poeng: Standard LED-lys med tilfredsstillende dekning
- 1 poeng: Begrenset lysdekning</t>
  </si>
  <si>
    <t>Integrert vekt</t>
  </si>
  <si>
    <t>Leverandør skal beskrive og dokumentere løsning for integrert veiesystem.
Poeng gis etter følgende:
- 5 poeng: Integrert vekt med høy nøyaktighet (±1–2 % eller bedre), automatisk registrering, mulighet for lagring/rapportering av data, samt integrasjon mot digitale systemer.
- 3 poeng: Integrert vekt med tilfredsstillende nøyaktighet og grunnleggende funksjonalitet (visning av last og enkel registrering).
- 1 poeng: Enkel veieløsning med begrenset nøyaktighet og funksjonalitet.</t>
  </si>
  <si>
    <t>Service / Opplæring</t>
  </si>
  <si>
    <t>Leverandør må ha, eller være tilknyttet et landsdekkende servicenettverk for profesjonell håndtering av reparasjoner og reklamasjoner.</t>
  </si>
  <si>
    <t>Leverandør skal beskrive servicetilbud.
Poeng gis etter følgende:
- 5 poeng: Landsdekkende nettverk med kort responstid, lokal service og dokumentert kapasitet
- 3 poeng: God dekning med noe responstid
- 1 poeng: Begrenset tilgjengelighet</t>
  </si>
  <si>
    <t>Økt garantitid pga av lett kjøring og lite timer.</t>
  </si>
  <si>
    <t>Leverandør må her beskrive hvilke endringer ut over ordinære garantier som kan være aktuelle.
Leverandør skal angi om dette er inkludert i tilbudet.
Eventuelle merkostnader skal oppgis og vil inngå i samlet evalueringspris.
Poeng gis etter følgende:
- 5 poeng: Dokumentert utvidet garanti/avtale tilpasset skolebruk (lavt timetall), som dekker sentrale komponenter (drivlinje/hydraulikk/elektronikk) med tydelige vilkår og oppfølging.
- 3 poeng: Delvis utvidet garanti som dekker sentrale komponenter eller gir tydelig merverdi utover standard.
- 1 poeng: Standard garanti eller marginal utvidelse uten vesentlig merverdi.
- 0 poeng: Ikke tilbudt eller ikke tilstrekkelig beskrevet/dokumentert.</t>
  </si>
  <si>
    <t>100 og 500 timers service/eller første års service gjennomføres av Leverandør og alle kostnader knyttet til servicene skal inkluderes i salgspris.</t>
  </si>
  <si>
    <t>Leverandør skal beskrive garanti.
Poeng gis etter følgende:
- 5 poeng: Utvidet garanti som dekker sentrale komponenter utover standard
- 3 poeng: Standard garanti med enkelte tillegg
- 1 poeng: Begrenset garanti</t>
  </si>
  <si>
    <t>Leverandør sørger for opplæring og oppdatering av personale som skal drifte og vedlikeholde maskinen. Gjelder både fører- og mekanikere.</t>
  </si>
  <si>
    <t>Leverandør skal beskrive opplæring.
Poeng gis etter følgende:
- 3 poeng: Strukturert opplæringsprogram for både førere og mekanikere, inkl. oppfølging
- 2 poeng: Standard opplæring ved levering
- 1 poeng: Begrenset opplæring</t>
  </si>
  <si>
    <t>Leverandør leverer opplæringsmateriell som kan benyttes ved opplæring av nye elever/ansatte. Gjelder både fører og mekanikeropplæring.</t>
  </si>
  <si>
    <t>(her beskrives hvilken type opplæringsmateriell som leveres. F.eks. brukerhåndbøker digitale/analoge, presentasjoner e.l.)
Poeng gis etter følgende:
- 2 poeng: Strukturert opplæringspakke for både fører- og mekanikeropplæring (digitalt og/eller analogt), inkludert oppdatert materiell, øvings-/kursopplegg og relevant HMS/brukerstoff.
- 1 poeng: Grunnleggende opplæringsmateriell (f.eks. standard brukerhåndbok/enkle presentasjoner) uten tydelig kursopplegg.
- 0 poeng: Ikke levert eller ikke beskrevet.</t>
  </si>
  <si>
    <t>Leverandør må kunne tilby digital tilgang for feilsøking og diagnostisering av maskinene, til bruk for våre mekanikerelever</t>
  </si>
  <si>
    <t>Leverandør må kunne tilby kostnadsfri backup/brukerstøtte ved bruk av digital diagnostisering og veiledning i forbindelse service og reparasjoner.</t>
  </si>
  <si>
    <t>Leverandør må kunne tilby digital tilgang for uttak av bruksinformasjon, til bruk for våre førerelever</t>
  </si>
  <si>
    <t>Leverandør sørger for opplæring av mekanikerlærere på Leverandørs digitale diagnosesystem</t>
  </si>
  <si>
    <t>(her beskrives hvordan Leverandør vil håndterere opplæring og oppdatering, samt navn på kontaktperson)
Poeng gis etter følgende:
- 3 poeng: Planlagt og gjennomført opplæring (kurs) med dokumentasjon, oppfølging og regelmessige oppdateringer/refresh for mekanikerlærere, inkl. support.
- 2 poeng: Opplæring ved levering/oppstart med noe oppfølging og tilgjengelig støtte.
- 1 poeng: Kort introduksjon/gjennomgang uten tydelig oppfølging.
- 0 poeng: Ikke tilbudt eller ikke beskrevet.</t>
  </si>
  <si>
    <t>Leverandør må kunne framskaffe verkstedhåndbøker som er relevante for maskinen, gjelder også for komponenter fra underleverandører. 
F.eks. motor, gir og aksler.Verkstedshåndbøkene skal leveres digitalt format og ha mulighet for flere samtidige brukere.</t>
  </si>
  <si>
    <t>Leverandør må her beskrive hvilken tilgangsløsning som velges. Om det er internettilgang, CD/DVD/minnepinne eller annen teknisk løsning.
Poeng gis etter følgende:
- 5 poeng: Full digital tilgang (portal/online) til komplette verkstedhåndbøker inkl. underleverandørkomponenter, søk/oppdateringer, og mulighet for flere samtidige brukere (inkludert i tilbudet).
- 3 poeng: Digital tilgang foreligger, men med begrensninger (f.eks. begrenset antall brukere/tilgangstid) eller mangler enkelte underleverandørkomponenter.
- 1 poeng: Begrenset løsning (enkle PDF-er/enkeltmedium) med svak søkbarhet/oppdatering eller begrenset brukerrettighet.
- 0 poeng: Ikke tilgjengelig eller ikke beskrevet.</t>
  </si>
  <si>
    <t>Leverandør bidrar med relevante komponenter/modeller til elevøvelser. F.eks. gir, aksler, nav/bremser e.l.</t>
  </si>
  <si>
    <t>(her beskrives hva Leverandør kan bidra med)</t>
  </si>
  <si>
    <t>Klima og miljø</t>
  </si>
  <si>
    <t>Drivstoff</t>
  </si>
  <si>
    <t>Miljøklasse motor, tilfredstille EU Stage V</t>
  </si>
  <si>
    <t>Tilbyder skal dokumentere dette med relevant sertifisering eller tilsvarende dokumentasjon.</t>
  </si>
  <si>
    <t>Mulig å kjøre på fornybar syntetisk diesel, EN 15940</t>
  </si>
  <si>
    <t>Godkjent for å kunne benytte biologisk nedbrytbare oljer/smøremidler. På motor, hydraulikksystem og sentralsmøring.</t>
  </si>
  <si>
    <t>Maskinovervåking</t>
  </si>
  <si>
    <t>Maskinen skal være utstyrt med system for maskinovervåking (telematikk) som muliggjør dokumentasjon av klima- og miljøpåvirkning i bruk.
Systemet skal minimum registrere:
- energiforbruk/drivstofforbruk (l/t eller kWh/t)
- tomgangstid (%)
- driftstid
- CO₂‑utslipp (der dette er tilgjengelig)
Data skal være tilgjengelig for oppdragsgiver via web‑løsning og kunne eksporteres til standard format (Excel/CSV).</t>
  </si>
  <si>
    <t>(Leverandør må angi om det er inkludert i tilbudet, eller hvilket pristillegg dette medfører og Leverandør må kunne beskrive type og fabrikat på disse.)
Leverandør skal beskrive løsning for maskinovervåking.
Poeng gis etter følgende:
- 5 poeng: Sanntidsdata + historikk + forbruk + tomgang + CO₂-data + eksport/API
- 3 poeng: Standard telematikk (forbruk, driftstid, GPS, rapport)
- 1 poeng: Begrenset funksjonalitet</t>
  </si>
  <si>
    <t>Maskinen skal ha en forventet teknisk levetid på minimum 10 000 driftstimer.
Det skal dokumenteres:
- tilgang på reservedeler i minimum 10 år
- mulighet for overhaling / gjenbruk av hovedkomponenter</t>
  </si>
  <si>
    <t>Leverandør skal dokumentere levetid og gjenbruk.
Poeng gis etter følgende:
- 3 poeng: Dokumentert lang levetid (&gt;15 000 timer) og gode løsninger for gjenbruk/overhaling
- 2 poeng: Tilfredsstillende levetid (10–15 000 timer)
- 1 poeng: Begrenset levetid/dokumentasjon</t>
  </si>
  <si>
    <t>Pris</t>
  </si>
  <si>
    <t>Maskin</t>
  </si>
  <si>
    <t>Leverandør oppgir totalpris for A og B krav i hht valg pr maskin gjort i ark maskin og tilvalg.
C krav oppgis som egne priser
Evalueringen vil baseres på samlet pris for etterspurt leveranse, slik at sammenlignbare maskiner vurderes på likt grunnlag.</t>
  </si>
  <si>
    <t>Alle relevante tilvalg og opsjoner som inngår i evalueringen skal inkluderes i samlet evalueringspris.
Laveste pris gis maksimal score.
Øvrige gis forholdsmessig lavere.</t>
  </si>
  <si>
    <t>Skole</t>
  </si>
  <si>
    <t>Kjøp</t>
  </si>
  <si>
    <t>Adresse</t>
  </si>
  <si>
    <t>Poststed</t>
  </si>
  <si>
    <t>Postnummer</t>
  </si>
  <si>
    <t>Navn avdelingsleder</t>
  </si>
  <si>
    <t xml:space="preserve">Pris maskin </t>
  </si>
  <si>
    <t>Dekk klasse</t>
  </si>
  <si>
    <t>Arbeidsredskap 1</t>
  </si>
  <si>
    <t>Arbeidsredskap 2</t>
  </si>
  <si>
    <t>Arbeidsredskap 3</t>
  </si>
  <si>
    <t>Arbeidsredskap 4</t>
  </si>
  <si>
    <t>Arbeidsredskap 5</t>
  </si>
  <si>
    <t>Arbeidsredskap 6</t>
  </si>
  <si>
    <t>Tillvalg 1</t>
  </si>
  <si>
    <t>Tillvalg 2</t>
  </si>
  <si>
    <t>Kirkenes videregående skole</t>
  </si>
  <si>
    <t>15 - 17 tonn</t>
  </si>
  <si>
    <t>Skal</t>
  </si>
  <si>
    <t>Wesselbakken 14</t>
  </si>
  <si>
    <t>Bjørnevatn</t>
  </si>
  <si>
    <t>Bjørn Røsseth</t>
  </si>
  <si>
    <t>L3 Regroovable / seiping</t>
  </si>
  <si>
    <t>Steinskuffe - Spiss Kniv - slitestål</t>
  </si>
  <si>
    <t>Tilleggsvarmer elektrisk, som varmer motor og hytte</t>
  </si>
  <si>
    <t>Fauske videregående skole</t>
  </si>
  <si>
    <t>Løvgavlveien 9</t>
  </si>
  <si>
    <t>Fauske</t>
  </si>
  <si>
    <t>Marita Martinussen</t>
  </si>
  <si>
    <t>L4 Deep Tread</t>
  </si>
  <si>
    <t>Snøskuffe</t>
  </si>
  <si>
    <t>Redskapsfeste - STD</t>
  </si>
  <si>
    <t>V-plog</t>
  </si>
  <si>
    <t>Tilleggsvarmer diesel, som varmer motor og hytte</t>
  </si>
  <si>
    <t>Kjetting (10mm)</t>
  </si>
  <si>
    <t>11 - 13 tonn</t>
  </si>
  <si>
    <t>Os videregående skole</t>
  </si>
  <si>
    <t>Kolskogheiane 14</t>
  </si>
  <si>
    <t>Os</t>
  </si>
  <si>
    <t>Lasse Svellingen</t>
  </si>
  <si>
    <t>Steinskuffe - Spiss Kniv - tenner og segmenter</t>
  </si>
  <si>
    <t>Sideforskyvbare gafler</t>
  </si>
  <si>
    <t>E-3/L-3 Rock Tread</t>
  </si>
  <si>
    <t xml:space="preserve">Feiemaskin med vanntank og oppsamler </t>
  </si>
  <si>
    <t>Universalskuffe - Standard</t>
  </si>
  <si>
    <t>Sandsprederskuffe</t>
  </si>
  <si>
    <t>Øksnevad videregående skole</t>
  </si>
  <si>
    <t>Jærveien 990</t>
  </si>
  <si>
    <t>Kleppe</t>
  </si>
  <si>
    <t>Robert Vollan</t>
  </si>
  <si>
    <t>L3 Rock</t>
  </si>
  <si>
    <t>Opsjon</t>
  </si>
  <si>
    <t>Sam Eyde videregående skole</t>
  </si>
  <si>
    <t>Østensbuveien 80</t>
  </si>
  <si>
    <t>Arendal</t>
  </si>
  <si>
    <t>Dagfinn Brokka Rike</t>
  </si>
  <si>
    <t>Klappskuff med isriver</t>
  </si>
  <si>
    <t>8 - 10 tonn</t>
  </si>
  <si>
    <t>Solør videregående skole, avdeling Våler</t>
  </si>
  <si>
    <t>Nordhagamoen 220</t>
  </si>
  <si>
    <t>Braskereidfoss</t>
  </si>
  <si>
    <t>Reidar Flermoen</t>
  </si>
  <si>
    <t>Klargjort for mannskapskorg (Opsjon)</t>
  </si>
  <si>
    <t>Totalt</t>
  </si>
  <si>
    <t>Maskinstørrelse</t>
  </si>
  <si>
    <t>Dekklasse</t>
  </si>
  <si>
    <t>Type</t>
  </si>
  <si>
    <t>Tilvalg</t>
  </si>
  <si>
    <t>Tilvalg - kommentar</t>
  </si>
  <si>
    <t>% vekting</t>
  </si>
  <si>
    <t>Begrunnelse</t>
  </si>
  <si>
    <t>Poeng</t>
  </si>
  <si>
    <t>Krav innfridd</t>
  </si>
  <si>
    <t>L70H</t>
  </si>
  <si>
    <t>L2 Traction</t>
  </si>
  <si>
    <t>Traction</t>
  </si>
  <si>
    <t>Standard mønsterdybde med god trekkraft. Best egnet for mykt underlag som sand og jord der selvrensing er viktig.</t>
  </si>
  <si>
    <t xml:space="preserve">Kravet MÅ tilfredsstillast ved kontraktsstart. Tilbod som ikkje tilfredsstiller MÅ-krav kan bli avvist. Kravet vert vurdert som oppfylt/ikkje oppfylt og vert ikkje poengsett. </t>
  </si>
  <si>
    <t>Ja</t>
  </si>
  <si>
    <t>Rock</t>
  </si>
  <si>
    <t>Standard mønsterdybde for generelt arbeid. Dette er det vanligste valget for lasting i grusbrudd og variert terreng.</t>
  </si>
  <si>
    <t>Oppdragsgiver har valgt å stille konkrete klima- og miljøkrav i kravspesifikasjonen.
Dette er begrunnet med at krav til energiforbruk, utslippsnivå og maskinovervåking vurderes å gi bedre klima- og miljøeffekt enn ren vekting.
Løsningen skal bidra til å redusere miljøbelastning gjennom:
- redusert tomgangskjøring
- optimalisert av drift og ressursbruk
- dokumentasjon av energibruk og utslipp over tid</t>
  </si>
  <si>
    <t>Den delen av kravet som er definert som absolutt MÅ tilfredsstillast ved kontrakts-tart. Tilbod som ikkje tilfredsstiller MÅ-krav kan bli avvist. 
Det vil bli evaluert på i kva grad (kor godt) den delen av kravet som ikkje er absolutt blir oppfylt. Dvs. kor god meirverdi tilbodet visar utover minstekravet. Dette vil verte evaluert som en del av tildelingskriteria.</t>
  </si>
  <si>
    <t>Nei</t>
  </si>
  <si>
    <t>Materialhåndteringsskuffe – Rett kniv</t>
  </si>
  <si>
    <t>Rock Tread</t>
  </si>
  <si>
    <t>Bruksområde: Standardvalg for transport, grusbrudd og lasting. Optimalisert for maskiner som jobber på steinete, røffe og krevende overflater.
Mønsterdybde: Har vanligvis standard mønsterdybde (i motsetning til L4 som er dypere og L5 som er ekstra dyp).
Forsterket (E-3/L-3): Dekk merket E-3/L-3 har tykkere slitebane og undertråd for å forhindre punkteringer. De tåler høyere lufttrykk og belastning enn standarddekk. [1, 2, 3, 4, 5, 6]</t>
  </si>
  <si>
    <t>Kravet BØR tilfredsstilles, men det er ikkje et absolutt krav. Skildringa av kravet vil verte evaluert som del av tildelingskriteria.</t>
  </si>
  <si>
    <t>Universalskuffe - Ekstra kraftig</t>
  </si>
  <si>
    <t>Rehandling Flat Floor-skuffe</t>
  </si>
  <si>
    <t>Regroovable / seiping</t>
  </si>
  <si>
    <t>Velg et L-3 allrounddekk med etterseiping hvis maskinen flytter mye stein, jord og tunge masser resten av året.</t>
  </si>
  <si>
    <t>Ekstra lyspakke</t>
  </si>
  <si>
    <t>Universalskuffe - Flat bunn</t>
  </si>
  <si>
    <t>Deep Tread</t>
  </si>
  <si>
    <t>50 % dypere mønster enn L3. Som nevnt tidligere, er dette ideelt for pukkverk og områder med fare for skjæreskader.</t>
  </si>
  <si>
    <t>Tilleggsvarmer diesel, som varmer motor</t>
  </si>
  <si>
    <t>L5 Extra Deep Tread</t>
  </si>
  <si>
    <t>Extra Deep Tread</t>
  </si>
  <si>
    <t>150 % dypere mønster enn L3 (totalt 2,5 ganger dybden). Brukes under de mest ekstreme forholdene, som i sprengt stein eller gruvedrift.</t>
  </si>
  <si>
    <t>Tilleggsvarmer diesel, som varmer hytte</t>
  </si>
  <si>
    <t>L4S/L5S Smooth</t>
  </si>
  <si>
    <t>Smooth</t>
  </si>
  <si>
    <t>Glatte dekk uten mønsterknaster, men med ekstrem dybde. Brukes ofte i underjordiske gruver eller gjenvinningsanlegg for maksimal beskyttelse mot punktering.</t>
  </si>
  <si>
    <t>Standardgafler</t>
  </si>
  <si>
    <t>Tilleggsvarmer elektrisk, som varmer motor</t>
  </si>
  <si>
    <t>Siktoptimaliserte gafler</t>
  </si>
  <si>
    <t>Tilleggsvarmer elektrisk, som varmer hytte</t>
  </si>
  <si>
    <t>Steinskuffe - Rett Kniv</t>
  </si>
  <si>
    <t>Materialhåndteringsarm</t>
  </si>
  <si>
    <t>Feiemaskin</t>
  </si>
  <si>
    <t>Feiemaskin med oppsamler</t>
  </si>
  <si>
    <t>Diagonalplog</t>
  </si>
  <si>
    <t>Selvlastende tallerkenspreder</t>
  </si>
  <si>
    <t xml:space="preserve">Dokumentet er å anse som en kombinert kravspesifikasjon og prisskjema hvor tilbydere også skal beskrive sine løsninger. </t>
  </si>
  <si>
    <r>
      <t>Arket med navn "</t>
    </r>
    <r>
      <rPr>
        <b/>
        <sz val="11"/>
        <color theme="1"/>
        <rFont val="Roboto"/>
      </rPr>
      <t>Kravspesifikasjon</t>
    </r>
    <r>
      <rPr>
        <sz val="11"/>
        <color theme="1"/>
        <rFont val="Roboto"/>
        <family val="2"/>
      </rPr>
      <t xml:space="preserve">" beskriver oppdragsgiver sine krav - Som et gernelt grunnlag er hele konkurransen er å anse som krav det skal svarast på. Dette betyr at oppdragsgjevar legger til grunn at leverandør setter seg inn i alle delar av konkurransedokumenta. </t>
    </r>
  </si>
  <si>
    <t xml:space="preserve">Kravene er organisert på følgende måte: </t>
  </si>
  <si>
    <t>Leverandør svarer på kravspesifikasjonen ved å fylle ut ruter i kolonne H "Leverandøren bekrefter og/eller beskriver" markert i grønn</t>
  </si>
  <si>
    <t xml:space="preserve">Alle priser skal være eksklusive merverdiavgift og i norske kroner. De tilbudte prisene omfatter levering samt andre kostnader som ekspedisjons- og faktureringsgebyr, transport- og leveringskostnader, toll, skatt og avgifter. </t>
  </si>
  <si>
    <t xml:space="preserve">Alle åpne felt skal fylles ut av tilbyder , og alle produkt i prisskjemaet skal prissettes. Tilbyder skal ikke ta ut eller legge til produkt, og det skal bare være en pris pr. produkt i opplistingen. </t>
  </si>
  <si>
    <r>
      <t>Arket med navn "</t>
    </r>
    <r>
      <rPr>
        <b/>
        <sz val="14"/>
        <color theme="1"/>
        <rFont val="Roboto"/>
      </rPr>
      <t>Prisskjema</t>
    </r>
    <r>
      <rPr>
        <sz val="14"/>
        <color theme="1"/>
        <rFont val="Roboto"/>
      </rPr>
      <t>" organiserer leverandør sine pristilbud for maskinene</t>
    </r>
  </si>
  <si>
    <r>
      <t>Arket "</t>
    </r>
    <r>
      <rPr>
        <b/>
        <sz val="14"/>
        <color theme="1"/>
        <rFont val="Roboto"/>
      </rPr>
      <t>Støttetabeller</t>
    </r>
    <r>
      <rPr>
        <sz val="14"/>
        <color theme="1"/>
        <rFont val="Roboto"/>
      </rPr>
      <t>" gir tekniske spesifiseringer som gir en forklaring på oppdragsgiver sine behov utover kravspesifikasjonen.</t>
    </r>
  </si>
  <si>
    <t>Tilbyder skal gi pris basert på detaljspesifikasjonene i dette Vedlegger A – kombinert kravspesifikasjon, leverandørens beskrivelse og prisskjema</t>
  </si>
  <si>
    <t>Vi gjør tilbyder oppmerksom på at prising av produkt som ikke er omfattet av prisskjemaet skal følge samme prisstruktur som for produktene i prisskjemaet. Dette innebærer at produkt i samme serie skal følge den tilbydde prisen, med et rimelig påslag/avslag for kvalitetsendringer. For produkt som ikke inngår i standard-sortimentet og som ikke følger samme serie som tilbød produkt, skal oppgitte rabatter være retning-givende for tilbudt pris.</t>
  </si>
  <si>
    <t xml:space="preserve">Pris </t>
  </si>
  <si>
    <t>Praktisk informasjon for utfylling av Vedlegg A-Kombinert kravspesifikasjon, leverandøren sin beskrivelse og prisskjema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</si>
</sst>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12" x14ac:knownFonts="1">
    <font>
      <sz val="11"/>
      <color theme="1"/>
      <name val="Roboto"/>
      <family val="2"/>
    </font>
    <font>
      <sz val="11"/>
      <color theme="1"/>
      <name val="Roboto"/>
      <family val="2"/>
    </font>
    <font>
      <sz val="12"/>
      <color rgb="FF0A0A0A"/>
      <name val="Arial"/>
      <family val="2"/>
    </font>
    <font>
      <sz val="11"/>
      <color theme="1"/>
      <name val="Segoe UI"/>
      <family val="2"/>
    </font>
    <font>
      <sz val="12"/>
      <color theme="1"/>
      <name val="Arial"/>
      <family val="2"/>
    </font>
    <font>
      <b/>
      <sz val="11"/>
      <color theme="0"/>
      <name val="Roboto"/>
      <family val="2"/>
    </font>
    <font>
      <b/>
      <sz val="11"/>
      <color theme="1"/>
      <name val="Roboto"/>
      <family val="2"/>
    </font>
    <font>
      <b/>
      <sz val="14"/>
      <color theme="1"/>
      <name val="Roboto"/>
    </font>
    <font>
      <b/>
      <sz val="11"/>
      <color theme="1"/>
      <name val="Roboto"/>
    </font>
    <font>
      <b/>
      <sz val="12"/>
      <color theme="1"/>
      <name val="Roboto"/>
      <family val="2"/>
    </font>
    <font>
      <sz val="14"/>
      <color theme="1"/>
      <name val="Roboto"/>
      <family val="2"/>
    </font>
    <font>
      <sz val="14"/>
      <color theme="1"/>
      <name val="Roboto"/>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92D050"/>
        <bgColor indexed="64"/>
      </patternFill>
    </fill>
  </fills>
  <borders count="3">
    <border>
      <left/>
      <right/>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44" fontId="1" fillId="0" borderId="0"/>
    <xf numFmtId="9" fontId="1" fillId="0" borderId="0"/>
  </cellStyleXfs>
  <cellXfs count="34">
    <xf numFmtId="0" fontId="0" fillId="0" borderId="0" xfId="0"/>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wrapText="1"/>
    </xf>
    <xf numFmtId="44" fontId="1" fillId="0" borderId="0" xfId="1"/>
    <xf numFmtId="44" fontId="0" fillId="0" borderId="0" xfId="0" applyNumberFormat="1"/>
    <xf numFmtId="49" fontId="0" fillId="0" borderId="0" xfId="0" applyNumberFormat="1" applyAlignment="1">
      <alignment horizontal="left"/>
    </xf>
    <xf numFmtId="49" fontId="0" fillId="0" borderId="0" xfId="0" applyNumberFormat="1"/>
    <xf numFmtId="49" fontId="0" fillId="0" borderId="0" xfId="0" applyNumberFormat="1" applyAlignment="1">
      <alignment horizontal="left" vertical="center"/>
    </xf>
    <xf numFmtId="49" fontId="0" fillId="0" borderId="0" xfId="0" applyNumberFormat="1" applyAlignment="1">
      <alignment horizontal="left" vertical="center" wrapText="1"/>
    </xf>
    <xf numFmtId="9" fontId="0" fillId="0" borderId="0" xfId="2" applyFont="1" applyAlignment="1">
      <alignment horizontal="center" vertical="center"/>
    </xf>
    <xf numFmtId="9" fontId="0" fillId="0" borderId="0" xfId="2" applyFont="1" applyAlignment="1">
      <alignment horizontal="left" vertical="center"/>
    </xf>
    <xf numFmtId="49" fontId="0" fillId="0" borderId="0" xfId="0" applyNumberFormat="1" applyAlignment="1">
      <alignment horizontal="center" vertical="center"/>
    </xf>
    <xf numFmtId="1" fontId="0" fillId="0" borderId="0" xfId="0" applyNumberFormat="1" applyAlignment="1">
      <alignment horizontal="center" vertical="center"/>
    </xf>
    <xf numFmtId="9" fontId="0" fillId="0" borderId="0" xfId="2" applyFont="1" applyAlignment="1">
      <alignment horizontal="left" vertical="center" wrapText="1"/>
    </xf>
    <xf numFmtId="49" fontId="2" fillId="0" borderId="0" xfId="0" applyNumberFormat="1" applyFont="1" applyAlignment="1">
      <alignment horizontal="left" vertical="center" wrapText="1"/>
    </xf>
    <xf numFmtId="0" fontId="3" fillId="0" borderId="0" xfId="0" applyFont="1" applyAlignment="1">
      <alignment vertical="center" wrapText="1"/>
    </xf>
    <xf numFmtId="0" fontId="0" fillId="0" borderId="0" xfId="0" applyAlignment="1">
      <alignment horizontal="left" vertical="center" indent="1"/>
    </xf>
    <xf numFmtId="0" fontId="3" fillId="0" borderId="0" xfId="0" applyFont="1" applyAlignment="1">
      <alignment horizontal="left" vertical="center" wrapText="1" indent="1"/>
    </xf>
    <xf numFmtId="0" fontId="4" fillId="0" borderId="0" xfId="0" applyFont="1" applyAlignment="1">
      <alignment vertical="center" wrapText="1"/>
    </xf>
    <xf numFmtId="0" fontId="3" fillId="0" borderId="0" xfId="0" applyFont="1" applyAlignment="1">
      <alignment horizontal="left" vertical="center" indent="1"/>
    </xf>
    <xf numFmtId="0" fontId="4" fillId="0" borderId="0" xfId="0" applyFont="1" applyAlignment="1">
      <alignment vertical="center"/>
    </xf>
    <xf numFmtId="0" fontId="7" fillId="0" borderId="0" xfId="0" applyFont="1"/>
    <xf numFmtId="49" fontId="5" fillId="3" borderId="1" xfId="0" applyNumberFormat="1" applyFont="1" applyFill="1" applyBorder="1"/>
    <xf numFmtId="49" fontId="5" fillId="3" borderId="2" xfId="0" applyNumberFormat="1" applyFont="1" applyFill="1" applyBorder="1"/>
    <xf numFmtId="49" fontId="0" fillId="2" borderId="1" xfId="0" applyNumberFormat="1" applyFill="1" applyBorder="1" applyAlignment="1">
      <alignment horizontal="center" vertical="center"/>
    </xf>
    <xf numFmtId="49" fontId="0" fillId="2" borderId="2" xfId="0" applyNumberFormat="1" applyFill="1" applyBorder="1" applyAlignment="1">
      <alignment horizontal="left" vertical="center" wrapText="1"/>
    </xf>
    <xf numFmtId="49" fontId="0" fillId="0" borderId="1" xfId="0" applyNumberFormat="1" applyBorder="1" applyAlignment="1">
      <alignment horizontal="center" vertical="center"/>
    </xf>
    <xf numFmtId="49" fontId="0" fillId="0" borderId="2" xfId="0" applyNumberFormat="1" applyBorder="1" applyAlignment="1">
      <alignment horizontal="left" vertical="center" wrapText="1"/>
    </xf>
    <xf numFmtId="0" fontId="9" fillId="0" borderId="0" xfId="0" applyFont="1"/>
    <xf numFmtId="0" fontId="0" fillId="4" borderId="0" xfId="0" applyFill="1"/>
    <xf numFmtId="0" fontId="6" fillId="0" borderId="0" xfId="0" applyFont="1"/>
    <xf numFmtId="0" fontId="10" fillId="0" borderId="0" xfId="0" applyFont="1"/>
    <xf numFmtId="0" fontId="11" fillId="0" borderId="0" xfId="0" applyFont="1"/>
  </cellXfs>
  <cellStyles count="3">
    <cellStyle name="Normal" xfId="0" builtinId="0"/>
    <cellStyle name="Prosent 2" xfId="2" xr:uid="{01BB56FA-008E-4CDD-828C-7773407A00CE}"/>
    <cellStyle name="Valuta 2" xfId="1" xr:uid="{877FFA13-C47B-4FD7-88FC-8B69F308FE9D}"/>
  </cellStyles>
  <dxfs count="47">
    <dxf>
      <font>
        <b/>
        <color auto="1"/>
      </font>
      <fill>
        <patternFill>
          <bgColor rgb="FFEFCD03"/>
        </patternFill>
      </fill>
    </dxf>
    <dxf>
      <font>
        <b/>
        <color auto="1"/>
      </font>
      <fill>
        <patternFill>
          <bgColor theme="9"/>
        </patternFill>
      </fill>
    </dxf>
    <dxf>
      <font>
        <b/>
        <color auto="1"/>
      </font>
      <fill>
        <patternFill>
          <bgColor theme="3" tint="0.499984740745262"/>
        </patternFill>
      </fill>
    </dxf>
    <dxf>
      <font>
        <b/>
        <color auto="1"/>
      </font>
      <fill>
        <patternFill>
          <bgColor rgb="FFFF0000"/>
        </patternFill>
      </fill>
    </dxf>
    <dxf>
      <font>
        <b/>
        <i val="0"/>
        <color theme="9"/>
      </font>
    </dxf>
    <dxf>
      <font>
        <b/>
        <i val="0"/>
        <color rgb="FFFFC000"/>
      </font>
    </dxf>
    <dxf>
      <font>
        <b/>
        <i val="0"/>
        <color rgb="FFFF0000"/>
      </font>
    </dxf>
    <dxf>
      <fill>
        <patternFill>
          <bgColor rgb="FFFFD5D5"/>
        </patternFill>
      </fill>
      <border>
        <left style="dotted">
          <color auto="1"/>
        </left>
        <right style="dotted">
          <color auto="1"/>
        </right>
        <top style="dotted">
          <color auto="1"/>
        </top>
        <bottom style="dotted">
          <color auto="1"/>
        </bottom>
        <vertical/>
        <horizontal/>
      </border>
    </dxf>
    <dxf>
      <fill>
        <patternFill>
          <bgColor rgb="FFFFC000"/>
        </patternFill>
      </fill>
    </dxf>
    <dxf>
      <fill>
        <patternFill>
          <bgColor theme="9"/>
        </patternFill>
      </fill>
    </dxf>
    <dxf>
      <fill>
        <patternFill>
          <bgColor theme="3" tint="0.499984740745262"/>
        </patternFill>
      </fill>
    </dxf>
    <dxf>
      <font>
        <b/>
        <color auto="1"/>
      </font>
      <fill>
        <patternFill>
          <bgColor rgb="FFEFCD03"/>
        </patternFill>
      </fill>
    </dxf>
    <dxf>
      <font>
        <b/>
        <color auto="1"/>
      </font>
      <fill>
        <patternFill>
          <bgColor theme="9"/>
        </patternFill>
      </fill>
    </dxf>
    <dxf>
      <font>
        <b/>
        <color auto="1"/>
      </font>
      <fill>
        <patternFill>
          <bgColor theme="3" tint="0.499984740745262"/>
        </patternFill>
      </fill>
    </dxf>
    <dxf>
      <font>
        <b/>
        <color auto="1"/>
      </font>
      <fill>
        <patternFill>
          <bgColor rgb="FFFF0000"/>
        </patternFill>
      </fill>
    </dxf>
    <dxf>
      <alignment horizontal="center" vertical="center"/>
    </dxf>
    <dxf>
      <alignment horizontal="center" vertical="center"/>
    </dxf>
    <dxf>
      <numFmt numFmtId="1" formatCode="0"/>
      <alignment horizontal="center" vertical="center"/>
    </dxf>
    <dxf>
      <numFmt numFmtId="1" formatCode="0"/>
      <alignment horizontal="center" vertical="center"/>
    </dxf>
    <dxf>
      <numFmt numFmtId="30" formatCode="@"/>
    </dxf>
    <dxf>
      <numFmt numFmtId="30" formatCode="@"/>
      <alignment horizontal="left" vertical="center"/>
    </dxf>
    <dxf>
      <numFmt numFmtId="30" formatCode="@"/>
      <alignment horizontal="left" vertical="center"/>
    </dxf>
    <dxf>
      <numFmt numFmtId="30" formatCode="@"/>
    </dxf>
    <dxf>
      <font>
        <strike val="0"/>
        <condense val="0"/>
        <extend val="0"/>
        <outline val="0"/>
        <shadow val="0"/>
        <vertAlign val="baseline"/>
        <sz val="11"/>
        <color theme="1"/>
        <name val="Roboto"/>
        <family val="2"/>
      </font>
      <alignment horizontal="left" vertical="center"/>
    </dxf>
    <dxf>
      <alignment horizontal="center" vertical="center"/>
    </dxf>
    <dxf>
      <numFmt numFmtId="30" formatCode="@"/>
      <alignment horizontal="left" vertical="center"/>
    </dxf>
    <dxf>
      <numFmt numFmtId="30" formatCode="@"/>
    </dxf>
    <dxf>
      <numFmt numFmtId="30" formatCode="@"/>
      <alignment horizontal="left" vertical="center" textRotation="0" wrapText="1" indent="0" justifyLastLine="0" shrinkToFit="0" readingOrder="0"/>
    </dxf>
    <dxf>
      <numFmt numFmtId="30" formatCode="@"/>
      <alignment horizontal="left" vertical="center"/>
    </dxf>
    <dxf>
      <numFmt numFmtId="30" formatCode="@"/>
      <alignment horizontal="left" vertical="center"/>
    </dxf>
    <dxf>
      <numFmt numFmtId="30" formatCode="@"/>
    </dxf>
    <dxf>
      <font>
        <strike val="0"/>
        <condense val="0"/>
        <extend val="0"/>
        <outline val="0"/>
        <shadow val="0"/>
        <vertAlign val="baseline"/>
        <sz val="12"/>
        <color rgb="FF0A0A0A"/>
        <name val="Arial"/>
        <family val="2"/>
      </font>
      <numFmt numFmtId="30" formatCode="@"/>
      <alignment horizontal="left" vertical="center" wrapText="1"/>
    </dxf>
    <dxf>
      <numFmt numFmtId="30" formatCode="@"/>
      <alignment horizontal="left" vertical="center"/>
    </dxf>
    <dxf>
      <numFmt numFmtId="30" formatCode="@"/>
      <alignment horizontal="left" vertical="center"/>
    </dxf>
    <dxf>
      <numFmt numFmtId="30" formatCode="@"/>
      <alignment horizontal="left" vertical="center"/>
    </dxf>
    <dxf>
      <numFmt numFmtId="30" formatCode="@"/>
      <alignment horizontal="left" vertical="bottom"/>
    </dxf>
    <dxf>
      <alignment horizontal="center" vertical="center" textRotation="0" wrapText="0" indent="0" justifyLastLine="0" shrinkToFit="0" readingOrder="0"/>
    </dxf>
    <dxf>
      <alignment horizontal="center" vertical="center"/>
    </dxf>
    <dxf>
      <numFmt numFmtId="34" formatCode="_ &quot;kr&quot;\ * #,##0.00_ ;_ &quot;kr&quot;\ * \-#,##0.00_ ;_ &quot;kr&quot;\ * &quot;-&quot;??_ ;_ @_ "/>
    </dxf>
    <dxf>
      <fill>
        <patternFill patternType="solid">
          <fgColor indexed="64"/>
          <bgColor rgb="FF92D050"/>
        </patternFill>
      </fill>
    </dxf>
    <dxf>
      <numFmt numFmtId="0" formatCode="General"/>
      <alignment horizontal="general" vertical="bottom" textRotation="0" wrapText="1" indent="0" justifyLastLine="0" shrinkToFit="0" readingOrder="0"/>
    </dxf>
    <dxf>
      <alignment horizontal="center" vertical="center" textRotation="0" wrapText="0" indent="0" justifyLastLine="0" shrinkToFit="0" readingOrder="0"/>
    </dxf>
    <dxf>
      <numFmt numFmtId="0" formatCode="General"/>
      <alignment horizontal="center" vertical="center" textRotation="0" wrapText="0" indent="0" justifyLastLine="0" shrinkToFit="0" readingOrder="0"/>
    </dxf>
    <dxf>
      <numFmt numFmtId="0" formatCode="General"/>
      <alignment horizontal="left" vertical="center" textRotation="0" wrapText="1" indent="0" justifyLastLine="0" shrinkToFit="0" readingOrder="0"/>
    </dxf>
    <dxf>
      <numFmt numFmtId="0" formatCode="General"/>
      <alignment horizontal="center" vertical="center" textRotation="0" wrapText="0" indent="0" justifyLastLine="0" shrinkToFit="0" readingOrder="0"/>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externalLink" Target="externalLinks/externalLink1.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vlfksky.sharepoint.com/sites/Landslinjeanleggsfag-003Felleskjp/Delte%20dokumenter/2026%20-%20Hjullaster/03_Felleskjop_evalueringsskjema.xlsx" TargetMode="External"/><Relationship Id="rId1" Type="http://schemas.openxmlformats.org/officeDocument/2006/relationships/externalLinkPath" Target="https://vlfksky.sharepoint.com/sites/Landslinjeanleggsfag-003Felleskjp/Delte%20dokumenter/2026%20-%20Hjullaster/03_Felleskjop_evalueringsskje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aktisk informasjon"/>
      <sheetName val="T_Maskinkrav"/>
      <sheetName val="Maskinkrav"/>
      <sheetName val="Maskin og tilvalg"/>
      <sheetName val="Støttetabeller"/>
      <sheetName val="03_Felleskjop_evalueringsskjema"/>
    </sheetNames>
    <sheetDataSet>
      <sheetData sheetId="0" refreshError="1"/>
      <sheetData sheetId="1" refreshError="1"/>
      <sheetData sheetId="2" refreshError="1"/>
      <sheetData sheetId="3" refreshError="1"/>
      <sheetData sheetId="4">
        <row r="2">
          <cell r="A2" t="str">
            <v>8 - 10 tonn</v>
          </cell>
          <cell r="C2" t="str">
            <v>L2 Traction</v>
          </cell>
          <cell r="G2" t="str">
            <v>Ekstra lyspakke</v>
          </cell>
          <cell r="J2" t="str">
            <v>Kvalitet</v>
          </cell>
          <cell r="N2" t="str">
            <v>Sikkerhet</v>
          </cell>
          <cell r="P2" t="str">
            <v>A1</v>
          </cell>
          <cell r="S2">
            <v>0</v>
          </cell>
          <cell r="U2" t="str">
            <v>Ja</v>
          </cell>
        </row>
        <row r="3">
          <cell r="A3" t="str">
            <v>11 - 13 tonn</v>
          </cell>
          <cell r="C3" t="str">
            <v>L3 Rock</v>
          </cell>
          <cell r="G3" t="str">
            <v>Tilleggsvarmer diesel, som varmer motor</v>
          </cell>
          <cell r="J3" t="str">
            <v>Klima og miljø</v>
          </cell>
          <cell r="N3" t="str">
            <v>Brukeregenskaper</v>
          </cell>
          <cell r="P3" t="str">
            <v>A2</v>
          </cell>
          <cell r="S3">
            <v>1</v>
          </cell>
          <cell r="U3" t="str">
            <v>Nei</v>
          </cell>
        </row>
        <row r="4">
          <cell r="A4" t="str">
            <v>15 - 17 tonn</v>
          </cell>
          <cell r="C4" t="str">
            <v>E-3/L-3 Rock Tread</v>
          </cell>
          <cell r="G4" t="str">
            <v>Tilleggsvarmer diesel, som varmer hytte</v>
          </cell>
          <cell r="J4" t="str">
            <v>Pris</v>
          </cell>
          <cell r="N4" t="str">
            <v>Service / Opplæring</v>
          </cell>
          <cell r="P4" t="str">
            <v>B</v>
          </cell>
          <cell r="S4">
            <v>2</v>
          </cell>
        </row>
        <row r="5">
          <cell r="A5" t="str">
            <v>18 - 21 tonn</v>
          </cell>
          <cell r="C5" t="str">
            <v>L3 Regroovable / seiping</v>
          </cell>
          <cell r="G5" t="str">
            <v>Tilleggsvarmer diesel, som varmer motor og hytte</v>
          </cell>
          <cell r="N5" t="str">
            <v>Maskin</v>
          </cell>
          <cell r="P5" t="str">
            <v>Utgår</v>
          </cell>
          <cell r="S5">
            <v>3</v>
          </cell>
        </row>
        <row r="6">
          <cell r="A6" t="str">
            <v>Alle</v>
          </cell>
          <cell r="C6" t="str">
            <v>L4 Deep Tread</v>
          </cell>
          <cell r="G6" t="str">
            <v>Tilleggsvarmer elektrisk, som varmer motor</v>
          </cell>
          <cell r="N6" t="str">
            <v>Drivstoff</v>
          </cell>
          <cell r="S6">
            <v>4</v>
          </cell>
        </row>
        <row r="7">
          <cell r="C7" t="str">
            <v>L5 Extra Deep Tread</v>
          </cell>
          <cell r="G7" t="str">
            <v>Tilleggsvarmer elektrisk, som varmer hytte</v>
          </cell>
          <cell r="N7" t="str">
            <v>Maskinovervåking</v>
          </cell>
          <cell r="S7">
            <v>5</v>
          </cell>
        </row>
        <row r="8">
          <cell r="C8" t="str">
            <v>L4S/L5S Smooth</v>
          </cell>
          <cell r="G8" t="str">
            <v>Tilleggsvarmer elektrisk, som varmer motor og hytte</v>
          </cell>
        </row>
        <row r="9">
          <cell r="G9" t="str">
            <v>Klargjort for mannskapskorg (Opsjon)</v>
          </cell>
        </row>
        <row r="10">
          <cell r="G10" t="str">
            <v>Kjetting (10mm)</v>
          </cell>
        </row>
        <row r="11">
          <cell r="G11" t="str">
            <v>-</v>
          </cell>
        </row>
        <row r="16">
          <cell r="A16" t="str">
            <v>Kirkenes videregående skole</v>
          </cell>
        </row>
        <row r="17">
          <cell r="A17" t="str">
            <v>Fauske videregående skole</v>
          </cell>
        </row>
        <row r="18">
          <cell r="A18" t="str">
            <v>Os videregående skole</v>
          </cell>
        </row>
        <row r="19">
          <cell r="A19" t="str">
            <v>Øksnevad videregående skole</v>
          </cell>
        </row>
        <row r="20">
          <cell r="A20" t="str">
            <v>Sam Eyde videregående skole</v>
          </cell>
        </row>
        <row r="21">
          <cell r="A21" t="str">
            <v>Solør videregående skole, avdeling Våler</v>
          </cell>
        </row>
      </sheetData>
      <sheetData sheetId="5" refreshError="1"/>
    </sheetDataSet>
  </externalBook>
</externalLink>
</file>

<file path=xl/persons/person.xml><?xml version="1.0" encoding="utf-8"?>
<personList xmlns="http://schemas.microsoft.com/office/spreadsheetml/2018/threadedcomments" xmlns:x="http://schemas.openxmlformats.org/spreadsheetml/2006/mai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ksterneData_1" connectionId="1" xr16:uid="{2CB5B5C4-7B17-4646-97F4-EC4F73D46555}" autoFormatId="16" applyNumberFormats="0" applyBorderFormats="0" applyFontFormats="0" applyPatternFormats="0" applyAlignmentFormats="0" applyWidthHeightFormats="0">
  <queryTableRefresh nextId="9" unboundColumnsRight="1">
    <queryTableFields count="8">
      <queryTableField id="1" name="Vektingskategori" tableColumnId="1"/>
      <queryTableField id="2" name="Tema" tableColumnId="2"/>
      <queryTableField id="3" name="Vektklasse" tableColumnId="3"/>
      <queryTableField id="4" name="Beskrivelse" tableColumnId="4"/>
      <queryTableField id="5" name="Krav" tableColumnId="5"/>
      <queryTableField id="6" name="Maks poeng" tableColumnId="6"/>
      <queryTableField id="7" name="Kommentar" tableColumnId="7"/>
      <queryTableField id="8" dataBound="0" tableColumnId="8"/>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4069CE1-2DC3-452F-9C99-07FA4B304AA2}" name="T_Maskinkrav_1" displayName="T_Maskinkrav_1" ref="A1:H37" tableType="queryTable" totalsRowShown="0">
  <autoFilter ref="A1:H37" xr:uid="{FB09DE5D-EF59-4B23-9282-315DD2E1510C}"/>
  <tableColumns count="8">
    <tableColumn id="1" xr3:uid="{A4AEB713-8398-4121-89D3-0A3E26508A36}" uniqueName="1" name="Vektingskategori" queryTableFieldId="1" dataDxfId="46"/>
    <tableColumn id="2" xr3:uid="{F003638C-3C01-4FF1-AAD2-98D98B2E1B85}" uniqueName="2" name="Tema" queryTableFieldId="2" dataDxfId="45"/>
    <tableColumn id="3" xr3:uid="{ECF93BE7-B1EE-4EE5-BED3-1EFE42AAB04C}" uniqueName="3" name="Vektklasse" queryTableFieldId="3" dataDxfId="44"/>
    <tableColumn id="4" xr3:uid="{CAB0486F-65E6-4CB3-835A-3E2F6CA54B05}" uniqueName="4" name="Beskrivelse" queryTableFieldId="4" dataDxfId="43"/>
    <tableColumn id="5" xr3:uid="{6C16E8CC-6C05-4295-A91B-9A131C4D7F78}" uniqueName="5" name="Krav" queryTableFieldId="5" dataDxfId="42"/>
    <tableColumn id="6" xr3:uid="{1E1C3EA0-0B40-48E8-A2DD-92C011DAE403}" uniqueName="6" name="Maks poeng" queryTableFieldId="6" dataDxfId="41"/>
    <tableColumn id="7" xr3:uid="{EFFDD80B-88AA-4F4F-B084-3309DB10C370}" uniqueName="7" name="Kommentar" queryTableFieldId="7" dataDxfId="40"/>
    <tableColumn id="8" xr3:uid="{E70EBBE6-685F-43BC-9EBC-5F6CFB95DE9B}" uniqueName="8" name="Leverandøren bekrefter og/eller beskriver" queryTableFieldId="8" dataDxfId="3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C6AA039-7E68-4D41-AAC9-E73E282825AA}" name="Tabell11" displayName="Tabell11" ref="A1:Q10" totalsRowCount="1">
  <autoFilter ref="A1:Q9"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autoFilter>
  <tableColumns count="17">
    <tableColumn id="1" xr3:uid="{718300EF-587E-4F67-8DD4-93D780C259FC}" name="Skole" totalsRowLabel="Totalt"/>
    <tableColumn id="2" xr3:uid="{58D158E3-BF68-4DAE-8393-F371A7414CC9}" name="Vektklasse"/>
    <tableColumn id="6" xr3:uid="{371FECE1-083F-4C54-9162-41B7B6823C8C}" name="Kjøp"/>
    <tableColumn id="4" xr3:uid="{A0E16689-FF14-426D-A3E2-ADF94B2DCE56}" name="Adresse"/>
    <tableColumn id="16" xr3:uid="{C2547D6B-802C-4882-BE41-7F5C1395A884}" name="Poststed"/>
    <tableColumn id="5" xr3:uid="{5EEB5436-F397-4870-AD88-272F3F0B5196}" name="Postnummer"/>
    <tableColumn id="3" xr3:uid="{EA63EB2B-AB32-480B-A6CD-0BCF55FFB27C}" name="Navn avdelingsleder"/>
    <tableColumn id="24" xr3:uid="{0A7F71EE-57FB-4189-BFC0-54C035902D05}" name="Pris maskin " totalsRowFunction="sum" totalsRowDxfId="38"/>
    <tableColumn id="18" xr3:uid="{03ED6255-C649-4B12-B000-985DBD91603E}" name="Dekk klasse" dataDxfId="37" totalsRowDxfId="36"/>
    <tableColumn id="7" xr3:uid="{1996E8C8-1D50-4BA8-BCEF-FF120DEF435F}" name="Arbeidsredskap 1"/>
    <tableColumn id="8" xr3:uid="{E94D3488-1321-4AF6-879A-0930D63D6A9C}" name="Arbeidsredskap 2"/>
    <tableColumn id="9" xr3:uid="{57B44682-EAD2-4949-BF27-9181658ECED3}" name="Arbeidsredskap 3"/>
    <tableColumn id="20" xr3:uid="{D5CB091D-BF86-4B92-B720-9C9BEC4BBB36}" name="Arbeidsredskap 4"/>
    <tableColumn id="21" xr3:uid="{D04A68DC-9A9C-4D71-8DDF-980E5D1A56BD}" name="Arbeidsredskap 5"/>
    <tableColumn id="19" xr3:uid="{A5C33292-20A2-4A55-888B-250681E3607F}" name="Arbeidsredskap 6"/>
    <tableColumn id="10" xr3:uid="{319DD4FC-2286-4DF7-BBA3-AB6D07F37B02}" name="Tillvalg 1"/>
    <tableColumn id="11" xr3:uid="{2C77B346-25C4-4AAF-B9B7-367785CA1716}" name="Tillvalg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9E0842F-8FE4-411A-B09F-D75F96BC7CFB}" name="T_Dekklasse" displayName="T_Dekklasse" ref="C1:E8" totalsRowShown="0" headerRowDxfId="35" dataDxfId="34">
  <autoFilter ref="C1:E8" xr:uid="{00000000-0009-0000-0100-000003000000}">
    <filterColumn colId="0" hiddenButton="1"/>
    <filterColumn colId="1" hiddenButton="1"/>
    <filterColumn colId="2" hiddenButton="1"/>
  </autoFilter>
  <tableColumns count="3">
    <tableColumn id="1" xr3:uid="{6D5A8278-0D4C-4268-907F-975802B31F68}" name="Dekklasse" dataDxfId="33"/>
    <tableColumn id="2" xr3:uid="{6714B879-0CA6-4E1C-A59E-51CDBB017E8C}" name="Type" dataDxfId="32"/>
    <tableColumn id="3" xr3:uid="{8AE29BB8-AF4D-4BEE-9B71-0636A9FA6315}" name="Beskrivelse" dataDxfId="3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CC803B9-B506-47F1-9A71-00950F1440A5}" name="T_Styring" displayName="T_Styring" ref="G1:H11" totalsRowShown="0" headerRowDxfId="30" dataDxfId="29">
  <autoFilter ref="G1:H11" xr:uid="{00000000-0009-0000-0100-000004000000}">
    <filterColumn colId="0" hiddenButton="1"/>
    <filterColumn colId="1" hiddenButton="1"/>
  </autoFilter>
  <tableColumns count="2">
    <tableColumn id="1" xr3:uid="{63C097DB-7DF0-47A1-A486-728CBBFB185F}" name="Tilvalg" dataDxfId="28"/>
    <tableColumn id="2" xr3:uid="{60589F42-899C-420D-BB20-A2890AE4852C}" name="Tilvalg - kommentar" dataDxfId="2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1A3BF5E-8846-4A84-8AB4-C7B30EB3A206}" name="T_Vektingskategori" displayName="T_Vektingskategori" ref="J1:L4" totalsRowShown="0" headerRowDxfId="26">
  <autoFilter ref="J1:L4" xr:uid="{00000000-0009-0000-0100-000005000000}">
    <filterColumn colId="0" hiddenButton="1"/>
    <filterColumn colId="1" hiddenButton="1"/>
    <filterColumn colId="2" hiddenButton="1"/>
  </autoFilter>
  <tableColumns count="3">
    <tableColumn id="1" xr3:uid="{418939CF-DD6D-49BC-8727-164DB3637477}" name="Vektingskategori" dataDxfId="25"/>
    <tableColumn id="2" xr3:uid="{51796BF0-4252-4D76-96CE-5525DE2BFA18}" name="% vekting" dataDxfId="24"/>
    <tableColumn id="3" xr3:uid="{9B776E89-4FBE-4F30-95EF-BED136C82053}" name="Begrunnelse" dataDxfId="2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23C0161-BF21-4F25-8E72-3F14398788B9}" name="T_Tema" displayName="T_Tema" ref="N1:N7" totalsRowShown="0" headerRowDxfId="22" dataDxfId="21">
  <autoFilter ref="N1:N7" xr:uid="{00000000-0009-0000-0100-000006000000}">
    <filterColumn colId="0" hiddenButton="1"/>
  </autoFilter>
  <tableColumns count="1">
    <tableColumn id="1" xr3:uid="{9E3444B9-A849-48DF-A1C2-EDC7EBC1F46C}" name="Tema" dataDxfId="2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12FB350-0AF5-48A0-A57F-CA06E13BEF91}" name="T_Poeng" displayName="T_Poeng" ref="S1:S7" totalsRowShown="0" headerRowDxfId="19" dataDxfId="18">
  <autoFilter ref="S1:S7" xr:uid="{00000000-0009-0000-0100-000008000000}">
    <filterColumn colId="0" hiddenButton="1"/>
  </autoFilter>
  <tableColumns count="1">
    <tableColumn id="1" xr3:uid="{B59C6B65-C27C-4DE0-9D33-EB4971E23A27}" name="Poeng" dataDxfId="1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FAD78AC-9C59-43AF-BA80-228E9E3CF103}" name="T_Krav_innfridd" displayName="T_Krav_innfridd" ref="U1:U3" totalsRowShown="0" dataDxfId="16">
  <autoFilter ref="U1:U3" xr:uid="{00000000-0009-0000-0100-000009000000}">
    <filterColumn colId="0" hiddenButton="1"/>
  </autoFilter>
  <tableColumns count="1">
    <tableColumn id="1" xr3:uid="{31754432-BE17-4988-BBB9-89F88483AF1E}" name="Krav innfridd" dataDxfId="15"/>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D16E9FC-2E16-463A-A1E9-FD22113C7775}" name="T_Arbeidsredskap" displayName="T_Arbeidsredskap" ref="W1:AA23" totalsRowShown="0">
  <autoFilter ref="W1:AA23" xr:uid="{00000000-0009-0000-0100-00000A000000}">
    <filterColumn colId="0" hiddenButton="1"/>
    <filterColumn colId="1" hiddenButton="1"/>
    <filterColumn colId="2" hiddenButton="1"/>
    <filterColumn colId="3" hiddenButton="1"/>
    <filterColumn colId="4" hiddenButton="1"/>
  </autoFilter>
  <tableColumns count="5">
    <tableColumn id="1" xr3:uid="{55CDB98C-6AC3-4CDC-81BA-676CB3CE94B9}" name="8 - 10 tonn"/>
    <tableColumn id="2" xr3:uid="{1BC2EA2F-CC65-4EA1-8E22-72012BB4CFDB}" name="11 - 13 tonn"/>
    <tableColumn id="3" xr3:uid="{90A7394F-39C8-42F6-995F-B553062F4F3D}" name="L70H"/>
    <tableColumn id="4" xr3:uid="{3ED07B09-388C-4E1B-BFB5-E7BC722DF5A5}" name="15 - 17 tonn"/>
    <tableColumn id="5" xr3:uid="{55530A26-9985-4531-90CE-8E575D941598}" name="18 - 21 ton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F4857D2-8465-4451-AABF-2C5318B80500}" name="T_Maskinstørrelse" displayName="T_Maskinstørrelse" ref="A1:A6" totalsRowShown="0">
  <autoFilter ref="A1:A6" xr:uid="{00000000-0009-0000-0100-00000B000000}">
    <filterColumn colId="0" hiddenButton="1"/>
  </autoFilter>
  <tableColumns count="1">
    <tableColumn id="1" xr3:uid="{F61DC6DB-05D7-46C5-993F-EA851C1C2E98}" name="Maskinstørrelse"/>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8" Type="http://schemas.openxmlformats.org/officeDocument/2006/relationships/table" Target="../tables/table10.xml"/><Relationship Id="rId3" Type="http://schemas.openxmlformats.org/officeDocument/2006/relationships/table" Target="../tables/table5.xml"/><Relationship Id="rId7" Type="http://schemas.openxmlformats.org/officeDocument/2006/relationships/table" Target="../tables/table9.xml"/><Relationship Id="rId2" Type="http://schemas.openxmlformats.org/officeDocument/2006/relationships/table" Target="../tables/table4.xml"/><Relationship Id="rId1" Type="http://schemas.openxmlformats.org/officeDocument/2006/relationships/table" Target="../tables/table3.xml"/><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0A5E-3B69-44A0-AD53-F65E7D851D51}">
  <sheetPr>
    <tabColor theme="9" tint="0.59999389629810485"/>
  </sheetPr>
  <dimension ref="A1:B19"/>
  <sheetViews>
    <sheetView workbookViewId="0"/>
  </sheetViews>
  <sheetFormatPr baseColWidth="10" defaultRowHeight="15" x14ac:dyDescent="0.25"/>
  <cols>
    <col min="1" max="1" width="32.25" customWidth="1"/>
    <col min="2" max="2" width="46.125" customWidth="1"/>
  </cols>
  <sheetData>
    <row r="1" spans="1:2" ht="18.75" x14ac:dyDescent="0.3">
      <c r="A1" s="22" t="s">
        <v>203</v>
      </c>
    </row>
    <row r="2" spans="1:2" ht="15.75" x14ac:dyDescent="0.25">
      <c r="A2" s="29" t="s">
        <v>192</v>
      </c>
    </row>
    <row r="3" spans="1:2" x14ac:dyDescent="0.25">
      <c r="A3" t="s">
        <v>193</v>
      </c>
    </row>
    <row r="4" spans="1:2" x14ac:dyDescent="0.25">
      <c r="A4" s="31" t="s">
        <v>194</v>
      </c>
    </row>
    <row r="5" spans="1:2" x14ac:dyDescent="0.25">
      <c r="A5" s="23" t="s">
        <v>4</v>
      </c>
      <c r="B5" s="24" t="s">
        <v>3</v>
      </c>
    </row>
    <row r="6" spans="1:2" ht="135" customHeight="1" x14ac:dyDescent="0.25">
      <c r="A6" s="25" t="s">
        <v>12</v>
      </c>
      <c r="B6" s="26" t="s">
        <v>155</v>
      </c>
    </row>
    <row r="7" spans="1:2" ht="195" customHeight="1" x14ac:dyDescent="0.25">
      <c r="A7" s="27" t="s">
        <v>16</v>
      </c>
      <c r="B7" s="28" t="s">
        <v>160</v>
      </c>
    </row>
    <row r="8" spans="1:2" ht="123.95" customHeight="1" x14ac:dyDescent="0.25">
      <c r="A8" s="25" t="s">
        <v>23</v>
      </c>
      <c r="B8" s="26" t="s">
        <v>165</v>
      </c>
    </row>
    <row r="9" spans="1:2" ht="15.75" x14ac:dyDescent="0.25">
      <c r="A9" s="29" t="s">
        <v>195</v>
      </c>
    </row>
    <row r="12" spans="1:2" ht="18.75" x14ac:dyDescent="0.3">
      <c r="A12" s="33" t="s">
        <v>198</v>
      </c>
    </row>
    <row r="13" spans="1:2" ht="18.75" x14ac:dyDescent="0.3">
      <c r="A13" s="32" t="s">
        <v>196</v>
      </c>
    </row>
    <row r="14" spans="1:2" ht="18.75" x14ac:dyDescent="0.3">
      <c r="A14" s="32" t="s">
        <v>197</v>
      </c>
    </row>
    <row r="15" spans="1:2" ht="18.75" x14ac:dyDescent="0.3">
      <c r="A15" s="32" t="s">
        <v>200</v>
      </c>
    </row>
    <row r="16" spans="1:2" ht="18.75" x14ac:dyDescent="0.3">
      <c r="A16" s="32" t="s">
        <v>201</v>
      </c>
    </row>
    <row r="19" spans="1:1" ht="18.75" x14ac:dyDescent="0.3">
      <c r="A19" s="32" t="s">
        <v>199</v>
      </c>
    </row>
  </sheetData>
  <conditionalFormatting sqref="A6:A8">
    <cfRule type="beginsWith" dxfId="14" priority="1" operator="beginsWith" text="Utgår">
      <formula>LEFT(A6,LEN("Utgår"))="Utgår"</formula>
    </cfRule>
    <cfRule type="beginsWith" dxfId="13" priority="2" operator="beginsWith" text="B">
      <formula>LEFT(A6,LEN("B"))="B"</formula>
    </cfRule>
    <cfRule type="beginsWith" dxfId="12" priority="3" operator="beginsWith" text="A1">
      <formula>LEFT(A6,LEN("A1"))="A1"</formula>
    </cfRule>
    <cfRule type="beginsWith" dxfId="11" priority="4" operator="beginsWith" text="A2">
      <formula>LEFT(A6,LEN("A2"))="A2"</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DF825-DB82-4DD8-B2E8-12B409F952DC}">
  <sheetPr>
    <tabColor theme="9"/>
  </sheetPr>
  <dimension ref="A1:H37"/>
  <sheetViews>
    <sheetView tabSelected="1" workbookViewId="0">
      <selection activeCell="H19" sqref="H19"/>
    </sheetView>
  </sheetViews>
  <sheetFormatPr baseColWidth="10" defaultRowHeight="15" x14ac:dyDescent="0.25"/>
  <cols>
    <col min="1" max="1" width="17.5" bestFit="1" customWidth="1"/>
    <col min="2" max="2" width="17.375" bestFit="1" customWidth="1"/>
    <col min="3" max="3" width="12.5" bestFit="1" customWidth="1"/>
    <col min="4" max="4" width="81" bestFit="1" customWidth="1"/>
    <col min="5" max="5" width="7" bestFit="1" customWidth="1"/>
    <col min="6" max="6" width="13.375" bestFit="1" customWidth="1"/>
    <col min="7" max="7" width="81" bestFit="1" customWidth="1"/>
    <col min="8" max="8" width="36.75" customWidth="1"/>
  </cols>
  <sheetData>
    <row r="1" spans="1:8" x14ac:dyDescent="0.25">
      <c r="A1" t="s">
        <v>0</v>
      </c>
      <c r="B1" t="s">
        <v>1</v>
      </c>
      <c r="C1" t="s">
        <v>2</v>
      </c>
      <c r="D1" t="s">
        <v>3</v>
      </c>
      <c r="E1" t="s">
        <v>4</v>
      </c>
      <c r="F1" t="s">
        <v>5</v>
      </c>
      <c r="G1" t="s">
        <v>6</v>
      </c>
      <c r="H1" t="s">
        <v>7</v>
      </c>
    </row>
    <row r="2" spans="1:8" x14ac:dyDescent="0.25">
      <c r="A2" t="s">
        <v>8</v>
      </c>
      <c r="B2" t="s">
        <v>9</v>
      </c>
      <c r="C2" s="1" t="s">
        <v>10</v>
      </c>
      <c r="D2" s="2" t="s">
        <v>11</v>
      </c>
      <c r="E2" s="1" t="s">
        <v>12</v>
      </c>
      <c r="F2" s="1">
        <v>0</v>
      </c>
      <c r="G2" s="3" t="s">
        <v>13</v>
      </c>
      <c r="H2" s="30"/>
    </row>
    <row r="3" spans="1:8" x14ac:dyDescent="0.25">
      <c r="A3" t="s">
        <v>8</v>
      </c>
      <c r="B3" t="s">
        <v>9</v>
      </c>
      <c r="C3" s="1" t="s">
        <v>10</v>
      </c>
      <c r="D3" s="2" t="s">
        <v>14</v>
      </c>
      <c r="E3" s="1" t="s">
        <v>12</v>
      </c>
      <c r="F3" s="1">
        <v>0</v>
      </c>
      <c r="G3" s="3" t="s">
        <v>13</v>
      </c>
      <c r="H3" s="30"/>
    </row>
    <row r="4" spans="1:8" ht="60" x14ac:dyDescent="0.25">
      <c r="A4" t="s">
        <v>8</v>
      </c>
      <c r="B4" t="s">
        <v>9</v>
      </c>
      <c r="C4" s="1" t="s">
        <v>10</v>
      </c>
      <c r="D4" s="2" t="s">
        <v>15</v>
      </c>
      <c r="E4" s="1" t="s">
        <v>16</v>
      </c>
      <c r="F4" s="1">
        <v>3</v>
      </c>
      <c r="G4" s="3" t="s">
        <v>17</v>
      </c>
      <c r="H4" s="30"/>
    </row>
    <row r="5" spans="1:8" x14ac:dyDescent="0.25">
      <c r="A5" t="s">
        <v>8</v>
      </c>
      <c r="B5" t="s">
        <v>9</v>
      </c>
      <c r="C5" s="1" t="s">
        <v>10</v>
      </c>
      <c r="D5" s="2" t="s">
        <v>18</v>
      </c>
      <c r="E5" s="1" t="s">
        <v>12</v>
      </c>
      <c r="F5" s="1">
        <v>0</v>
      </c>
      <c r="G5" s="3" t="s">
        <v>13</v>
      </c>
      <c r="H5" s="30"/>
    </row>
    <row r="6" spans="1:8" x14ac:dyDescent="0.25">
      <c r="A6" t="s">
        <v>8</v>
      </c>
      <c r="B6" t="s">
        <v>9</v>
      </c>
      <c r="C6" s="1" t="s">
        <v>10</v>
      </c>
      <c r="D6" s="2" t="s">
        <v>19</v>
      </c>
      <c r="E6" s="1" t="s">
        <v>12</v>
      </c>
      <c r="F6" s="1">
        <v>0</v>
      </c>
      <c r="G6" s="3" t="s">
        <v>13</v>
      </c>
      <c r="H6" s="30"/>
    </row>
    <row r="7" spans="1:8" x14ac:dyDescent="0.25">
      <c r="A7" t="s">
        <v>8</v>
      </c>
      <c r="B7" t="s">
        <v>9</v>
      </c>
      <c r="C7" s="1" t="s">
        <v>10</v>
      </c>
      <c r="D7" s="2" t="s">
        <v>20</v>
      </c>
      <c r="E7" s="1" t="s">
        <v>12</v>
      </c>
      <c r="F7" s="1">
        <v>0</v>
      </c>
      <c r="G7" s="3" t="s">
        <v>13</v>
      </c>
      <c r="H7" s="30"/>
    </row>
    <row r="8" spans="1:8" x14ac:dyDescent="0.25">
      <c r="A8" t="s">
        <v>8</v>
      </c>
      <c r="B8" t="s">
        <v>9</v>
      </c>
      <c r="C8" s="1" t="s">
        <v>10</v>
      </c>
      <c r="D8" s="2" t="s">
        <v>21</v>
      </c>
      <c r="E8" s="1" t="s">
        <v>12</v>
      </c>
      <c r="F8" s="1">
        <v>0</v>
      </c>
      <c r="G8" s="3" t="s">
        <v>13</v>
      </c>
      <c r="H8" s="30"/>
    </row>
    <row r="9" spans="1:8" ht="30" x14ac:dyDescent="0.25">
      <c r="A9" t="s">
        <v>8</v>
      </c>
      <c r="B9" t="s">
        <v>9</v>
      </c>
      <c r="C9" s="1" t="s">
        <v>10</v>
      </c>
      <c r="D9" s="2" t="s">
        <v>22</v>
      </c>
      <c r="E9" s="1" t="s">
        <v>23</v>
      </c>
      <c r="F9" s="1">
        <v>2</v>
      </c>
      <c r="G9" s="3" t="s">
        <v>24</v>
      </c>
      <c r="H9" s="30"/>
    </row>
    <row r="10" spans="1:8" x14ac:dyDescent="0.25">
      <c r="A10" t="s">
        <v>8</v>
      </c>
      <c r="B10" t="s">
        <v>25</v>
      </c>
      <c r="C10" s="1" t="s">
        <v>10</v>
      </c>
      <c r="D10" s="2" t="s">
        <v>26</v>
      </c>
      <c r="E10" s="1" t="s">
        <v>12</v>
      </c>
      <c r="F10" s="1">
        <v>0</v>
      </c>
      <c r="G10" s="3" t="s">
        <v>13</v>
      </c>
      <c r="H10" s="30"/>
    </row>
    <row r="11" spans="1:8" ht="45" x14ac:dyDescent="0.25">
      <c r="A11" t="s">
        <v>8</v>
      </c>
      <c r="B11" t="s">
        <v>25</v>
      </c>
      <c r="C11" s="1" t="s">
        <v>10</v>
      </c>
      <c r="D11" s="2" t="s">
        <v>27</v>
      </c>
      <c r="E11" s="1" t="s">
        <v>16</v>
      </c>
      <c r="F11" s="1">
        <v>2</v>
      </c>
      <c r="G11" s="3" t="s">
        <v>28</v>
      </c>
      <c r="H11" s="30"/>
    </row>
    <row r="12" spans="1:8" x14ac:dyDescent="0.25">
      <c r="A12" t="s">
        <v>8</v>
      </c>
      <c r="B12" t="s">
        <v>25</v>
      </c>
      <c r="C12" s="1" t="s">
        <v>10</v>
      </c>
      <c r="D12" s="2" t="s">
        <v>29</v>
      </c>
      <c r="E12" s="1" t="s">
        <v>12</v>
      </c>
      <c r="F12" s="1">
        <v>0</v>
      </c>
      <c r="G12" s="3" t="s">
        <v>13</v>
      </c>
      <c r="H12" s="30"/>
    </row>
    <row r="13" spans="1:8" x14ac:dyDescent="0.25">
      <c r="A13" t="s">
        <v>8</v>
      </c>
      <c r="B13" t="s">
        <v>25</v>
      </c>
      <c r="C13" s="1" t="s">
        <v>10</v>
      </c>
      <c r="D13" s="2" t="s">
        <v>30</v>
      </c>
      <c r="E13" s="1" t="s">
        <v>12</v>
      </c>
      <c r="F13" s="1">
        <v>0</v>
      </c>
      <c r="G13" s="3" t="s">
        <v>13</v>
      </c>
      <c r="H13" s="30"/>
    </row>
    <row r="14" spans="1:8" x14ac:dyDescent="0.25">
      <c r="A14" t="s">
        <v>8</v>
      </c>
      <c r="B14" t="s">
        <v>25</v>
      </c>
      <c r="C14" s="1" t="s">
        <v>10</v>
      </c>
      <c r="D14" s="2" t="s">
        <v>31</v>
      </c>
      <c r="E14" s="1" t="s">
        <v>12</v>
      </c>
      <c r="F14" s="1">
        <v>0</v>
      </c>
      <c r="G14" s="3" t="s">
        <v>13</v>
      </c>
      <c r="H14" s="30"/>
    </row>
    <row r="15" spans="1:8" ht="30" x14ac:dyDescent="0.25">
      <c r="A15" t="s">
        <v>8</v>
      </c>
      <c r="B15" t="s">
        <v>25</v>
      </c>
      <c r="C15" s="1" t="s">
        <v>32</v>
      </c>
      <c r="D15" s="2" t="s">
        <v>33</v>
      </c>
      <c r="E15" s="1" t="s">
        <v>16</v>
      </c>
      <c r="F15" s="1">
        <v>2</v>
      </c>
      <c r="G15" s="3" t="s">
        <v>34</v>
      </c>
      <c r="H15" s="30"/>
    </row>
    <row r="16" spans="1:8" x14ac:dyDescent="0.25">
      <c r="A16" t="s">
        <v>8</v>
      </c>
      <c r="B16" t="s">
        <v>25</v>
      </c>
      <c r="C16" s="1" t="s">
        <v>10</v>
      </c>
      <c r="D16" s="2" t="s">
        <v>35</v>
      </c>
      <c r="E16" s="1" t="s">
        <v>12</v>
      </c>
      <c r="F16" s="1">
        <v>0</v>
      </c>
      <c r="G16" s="3" t="s">
        <v>13</v>
      </c>
      <c r="H16" s="30"/>
    </row>
    <row r="17" spans="1:8" x14ac:dyDescent="0.25">
      <c r="A17" t="s">
        <v>8</v>
      </c>
      <c r="B17" t="s">
        <v>25</v>
      </c>
      <c r="C17" s="1" t="s">
        <v>10</v>
      </c>
      <c r="D17" s="2" t="s">
        <v>36</v>
      </c>
      <c r="E17" s="1" t="s">
        <v>12</v>
      </c>
      <c r="F17" s="1">
        <v>0</v>
      </c>
      <c r="G17" s="3" t="s">
        <v>13</v>
      </c>
      <c r="H17" s="30"/>
    </row>
    <row r="18" spans="1:8" x14ac:dyDescent="0.25">
      <c r="A18" t="s">
        <v>8</v>
      </c>
      <c r="B18" t="s">
        <v>25</v>
      </c>
      <c r="C18" s="1" t="s">
        <v>10</v>
      </c>
      <c r="D18" s="2" t="s">
        <v>37</v>
      </c>
      <c r="E18" s="1" t="s">
        <v>12</v>
      </c>
      <c r="F18" s="1">
        <v>0</v>
      </c>
      <c r="G18" s="3" t="s">
        <v>38</v>
      </c>
      <c r="H18" s="30"/>
    </row>
    <row r="19" spans="1:8" ht="120" x14ac:dyDescent="0.25">
      <c r="A19" t="s">
        <v>8</v>
      </c>
      <c r="B19" t="s">
        <v>25</v>
      </c>
      <c r="C19" s="1" t="s">
        <v>10</v>
      </c>
      <c r="D19" s="2" t="s">
        <v>39</v>
      </c>
      <c r="E19" s="1" t="s">
        <v>16</v>
      </c>
      <c r="F19" s="1">
        <v>5</v>
      </c>
      <c r="G19" s="3" t="s">
        <v>40</v>
      </c>
      <c r="H19" s="30"/>
    </row>
    <row r="20" spans="1:8" ht="120" x14ac:dyDescent="0.25">
      <c r="A20" t="s">
        <v>8</v>
      </c>
      <c r="B20" t="s">
        <v>25</v>
      </c>
      <c r="C20" s="1" t="s">
        <v>10</v>
      </c>
      <c r="D20" s="2" t="s">
        <v>41</v>
      </c>
      <c r="E20" s="1" t="s">
        <v>16</v>
      </c>
      <c r="F20" s="1">
        <v>5</v>
      </c>
      <c r="G20" s="3" t="s">
        <v>42</v>
      </c>
      <c r="H20" s="30"/>
    </row>
    <row r="21" spans="1:8" ht="105" x14ac:dyDescent="0.25">
      <c r="A21" t="s">
        <v>8</v>
      </c>
      <c r="B21" t="s">
        <v>43</v>
      </c>
      <c r="C21" s="1" t="s">
        <v>10</v>
      </c>
      <c r="D21" s="2" t="s">
        <v>44</v>
      </c>
      <c r="E21" s="1" t="s">
        <v>16</v>
      </c>
      <c r="F21" s="1">
        <v>5</v>
      </c>
      <c r="G21" s="3" t="s">
        <v>45</v>
      </c>
      <c r="H21" s="30"/>
    </row>
    <row r="22" spans="1:8" ht="180" x14ac:dyDescent="0.25">
      <c r="A22" t="s">
        <v>8</v>
      </c>
      <c r="B22" t="s">
        <v>43</v>
      </c>
      <c r="C22" s="1" t="s">
        <v>10</v>
      </c>
      <c r="D22" s="2" t="s">
        <v>46</v>
      </c>
      <c r="E22" s="1" t="s">
        <v>16</v>
      </c>
      <c r="F22" s="1">
        <v>5</v>
      </c>
      <c r="G22" s="3" t="s">
        <v>47</v>
      </c>
      <c r="H22" s="30"/>
    </row>
    <row r="23" spans="1:8" ht="90" x14ac:dyDescent="0.25">
      <c r="A23" t="s">
        <v>8</v>
      </c>
      <c r="B23" t="s">
        <v>43</v>
      </c>
      <c r="C23" s="1" t="s">
        <v>10</v>
      </c>
      <c r="D23" s="2" t="s">
        <v>48</v>
      </c>
      <c r="E23" s="1" t="s">
        <v>16</v>
      </c>
      <c r="F23" s="1">
        <v>3</v>
      </c>
      <c r="G23" s="3" t="s">
        <v>49</v>
      </c>
      <c r="H23" s="30"/>
    </row>
    <row r="24" spans="1:8" ht="90" x14ac:dyDescent="0.25">
      <c r="A24" t="s">
        <v>8</v>
      </c>
      <c r="B24" t="s">
        <v>43</v>
      </c>
      <c r="C24" s="1" t="s">
        <v>10</v>
      </c>
      <c r="D24" s="2" t="s">
        <v>50</v>
      </c>
      <c r="E24" s="1" t="s">
        <v>16</v>
      </c>
      <c r="F24" s="1">
        <v>3</v>
      </c>
      <c r="G24" s="3" t="s">
        <v>51</v>
      </c>
      <c r="H24" s="30"/>
    </row>
    <row r="25" spans="1:8" ht="150" x14ac:dyDescent="0.25">
      <c r="A25" t="s">
        <v>8</v>
      </c>
      <c r="B25" t="s">
        <v>43</v>
      </c>
      <c r="C25" s="1" t="s">
        <v>10</v>
      </c>
      <c r="D25" s="2" t="s">
        <v>52</v>
      </c>
      <c r="E25" s="1" t="s">
        <v>16</v>
      </c>
      <c r="F25" s="1">
        <v>2</v>
      </c>
      <c r="G25" s="3" t="s">
        <v>53</v>
      </c>
      <c r="H25" s="30"/>
    </row>
    <row r="26" spans="1:8" ht="30" x14ac:dyDescent="0.25">
      <c r="A26" t="s">
        <v>8</v>
      </c>
      <c r="B26" t="s">
        <v>43</v>
      </c>
      <c r="C26" s="1" t="s">
        <v>10</v>
      </c>
      <c r="D26" s="2" t="s">
        <v>54</v>
      </c>
      <c r="E26" s="1" t="s">
        <v>12</v>
      </c>
      <c r="F26" s="1">
        <v>0</v>
      </c>
      <c r="G26" s="3" t="s">
        <v>13</v>
      </c>
      <c r="H26" s="30"/>
    </row>
    <row r="27" spans="1:8" ht="30" x14ac:dyDescent="0.25">
      <c r="A27" t="s">
        <v>8</v>
      </c>
      <c r="B27" t="s">
        <v>43</v>
      </c>
      <c r="C27" s="1" t="s">
        <v>10</v>
      </c>
      <c r="D27" s="2" t="s">
        <v>55</v>
      </c>
      <c r="E27" s="1" t="s">
        <v>12</v>
      </c>
      <c r="F27" s="1">
        <v>0</v>
      </c>
      <c r="G27" s="3" t="s">
        <v>13</v>
      </c>
      <c r="H27" s="30"/>
    </row>
    <row r="28" spans="1:8" ht="30" x14ac:dyDescent="0.25">
      <c r="A28" t="s">
        <v>8</v>
      </c>
      <c r="B28" t="s">
        <v>43</v>
      </c>
      <c r="C28" s="1" t="s">
        <v>10</v>
      </c>
      <c r="D28" s="2" t="s">
        <v>56</v>
      </c>
      <c r="E28" s="1" t="s">
        <v>12</v>
      </c>
      <c r="F28" s="1">
        <v>0</v>
      </c>
      <c r="G28" s="3" t="s">
        <v>13</v>
      </c>
      <c r="H28" s="30"/>
    </row>
    <row r="29" spans="1:8" ht="135" x14ac:dyDescent="0.25">
      <c r="A29" t="s">
        <v>8</v>
      </c>
      <c r="B29" t="s">
        <v>43</v>
      </c>
      <c r="C29" s="1" t="s">
        <v>10</v>
      </c>
      <c r="D29" s="2" t="s">
        <v>57</v>
      </c>
      <c r="E29" s="1" t="s">
        <v>16</v>
      </c>
      <c r="F29" s="1">
        <v>3</v>
      </c>
      <c r="G29" s="3" t="s">
        <v>58</v>
      </c>
      <c r="H29" s="30"/>
    </row>
    <row r="30" spans="1:8" ht="180" x14ac:dyDescent="0.25">
      <c r="A30" t="s">
        <v>8</v>
      </c>
      <c r="B30" t="s">
        <v>43</v>
      </c>
      <c r="C30" s="1" t="s">
        <v>10</v>
      </c>
      <c r="D30" s="2" t="s">
        <v>59</v>
      </c>
      <c r="E30" s="1" t="s">
        <v>16</v>
      </c>
      <c r="F30" s="1">
        <v>5</v>
      </c>
      <c r="G30" s="3" t="s">
        <v>60</v>
      </c>
      <c r="H30" s="30"/>
    </row>
    <row r="31" spans="1:8" ht="30" x14ac:dyDescent="0.25">
      <c r="A31" t="s">
        <v>8</v>
      </c>
      <c r="B31" t="s">
        <v>43</v>
      </c>
      <c r="C31" s="1" t="s">
        <v>10</v>
      </c>
      <c r="D31" s="2" t="s">
        <v>61</v>
      </c>
      <c r="E31" s="1" t="s">
        <v>23</v>
      </c>
      <c r="F31" s="1">
        <v>5</v>
      </c>
      <c r="G31" s="3" t="s">
        <v>62</v>
      </c>
      <c r="H31" s="30"/>
    </row>
    <row r="32" spans="1:8" x14ac:dyDescent="0.25">
      <c r="A32" t="s">
        <v>63</v>
      </c>
      <c r="B32" t="s">
        <v>64</v>
      </c>
      <c r="C32" s="1" t="s">
        <v>10</v>
      </c>
      <c r="D32" s="2" t="s">
        <v>65</v>
      </c>
      <c r="E32" s="1" t="s">
        <v>12</v>
      </c>
      <c r="F32" s="1">
        <v>0</v>
      </c>
      <c r="G32" s="3" t="s">
        <v>66</v>
      </c>
      <c r="H32" s="30"/>
    </row>
    <row r="33" spans="1:8" x14ac:dyDescent="0.25">
      <c r="A33" t="s">
        <v>63</v>
      </c>
      <c r="B33" t="s">
        <v>25</v>
      </c>
      <c r="C33" s="1" t="s">
        <v>10</v>
      </c>
      <c r="D33" s="2" t="s">
        <v>67</v>
      </c>
      <c r="E33" s="1" t="s">
        <v>12</v>
      </c>
      <c r="F33" s="1">
        <v>0</v>
      </c>
      <c r="G33" s="3" t="s">
        <v>13</v>
      </c>
      <c r="H33" s="30"/>
    </row>
    <row r="34" spans="1:8" ht="30" x14ac:dyDescent="0.25">
      <c r="A34" t="s">
        <v>63</v>
      </c>
      <c r="B34" t="s">
        <v>25</v>
      </c>
      <c r="C34" s="1" t="s">
        <v>10</v>
      </c>
      <c r="D34" s="2" t="s">
        <v>68</v>
      </c>
      <c r="E34" s="1" t="s">
        <v>12</v>
      </c>
      <c r="F34" s="1">
        <v>0</v>
      </c>
      <c r="G34" s="3" t="s">
        <v>13</v>
      </c>
      <c r="H34" s="30"/>
    </row>
    <row r="35" spans="1:8" ht="135" x14ac:dyDescent="0.25">
      <c r="A35" t="s">
        <v>63</v>
      </c>
      <c r="B35" t="s">
        <v>69</v>
      </c>
      <c r="C35" s="1" t="s">
        <v>10</v>
      </c>
      <c r="D35" s="2" t="s">
        <v>70</v>
      </c>
      <c r="E35" s="1" t="s">
        <v>16</v>
      </c>
      <c r="F35" s="1">
        <v>5</v>
      </c>
      <c r="G35" s="3" t="s">
        <v>71</v>
      </c>
      <c r="H35" s="30"/>
    </row>
    <row r="36" spans="1:8" ht="90" x14ac:dyDescent="0.25">
      <c r="A36" t="s">
        <v>63</v>
      </c>
      <c r="B36" t="s">
        <v>25</v>
      </c>
      <c r="C36" s="1" t="s">
        <v>10</v>
      </c>
      <c r="D36" s="2" t="s">
        <v>72</v>
      </c>
      <c r="E36" s="1" t="s">
        <v>16</v>
      </c>
      <c r="F36" s="1">
        <v>3</v>
      </c>
      <c r="G36" s="3" t="s">
        <v>73</v>
      </c>
      <c r="H36" s="30"/>
    </row>
    <row r="37" spans="1:8" ht="60" x14ac:dyDescent="0.25">
      <c r="A37" t="s">
        <v>74</v>
      </c>
      <c r="B37" t="s">
        <v>75</v>
      </c>
      <c r="C37" s="1" t="s">
        <v>10</v>
      </c>
      <c r="D37" s="2" t="s">
        <v>76</v>
      </c>
      <c r="E37" s="1" t="s">
        <v>12</v>
      </c>
      <c r="F37" s="1">
        <v>0</v>
      </c>
      <c r="G37" s="3" t="s">
        <v>77</v>
      </c>
      <c r="H37" s="30"/>
    </row>
  </sheetData>
  <conditionalFormatting sqref="E2:E37">
    <cfRule type="containsText" dxfId="10" priority="1" operator="containsText" text="B">
      <formula>NOT(ISERROR(SEARCH("B",E2)))</formula>
    </cfRule>
    <cfRule type="containsText" dxfId="9" priority="2" operator="containsText" text="A1">
      <formula>NOT(ISERROR(SEARCH("A1",E2)))</formula>
    </cfRule>
    <cfRule type="containsText" dxfId="8" priority="3" operator="containsText" text="A2">
      <formula>NOT(ISERROR(SEARCH("A2",E2)))</formula>
    </cfRule>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EAD33-B92A-4FC0-91D2-B63A86E1CFAD}">
  <sheetPr>
    <tabColor theme="9" tint="0.39997558519241921"/>
  </sheetPr>
  <dimension ref="A1:Q10"/>
  <sheetViews>
    <sheetView zoomScale="115" zoomScaleNormal="115" workbookViewId="0">
      <pane xSplit="2" topLeftCell="C1" activePane="topRight" state="frozen"/>
      <selection pane="topRight" activeCell="H10" sqref="H10"/>
    </sheetView>
  </sheetViews>
  <sheetFormatPr baseColWidth="10" defaultColWidth="11" defaultRowHeight="15" x14ac:dyDescent="0.25"/>
  <cols>
    <col min="1" max="1" width="35.125" bestFit="1" customWidth="1"/>
    <col min="2" max="2" width="10.625" bestFit="1" customWidth="1"/>
    <col min="3" max="3" width="6.875" bestFit="1" customWidth="1"/>
    <col min="4" max="4" width="17.625" bestFit="1" customWidth="1"/>
    <col min="5" max="5" width="13.625" bestFit="1" customWidth="1"/>
    <col min="6" max="6" width="12" bestFit="1" customWidth="1"/>
    <col min="7" max="7" width="18.375" bestFit="1" customWidth="1"/>
    <col min="8" max="8" width="15.875" bestFit="1" customWidth="1"/>
    <col min="9" max="9" width="21.75" bestFit="1" customWidth="1"/>
    <col min="10" max="10" width="39.875" bestFit="1" customWidth="1"/>
    <col min="11" max="11" width="35.625" customWidth="1"/>
    <col min="12" max="12" width="23" bestFit="1" customWidth="1"/>
    <col min="13" max="15" width="35.625" customWidth="1"/>
    <col min="16" max="17" width="45.625" customWidth="1"/>
    <col min="18" max="18" width="39.625" bestFit="1" customWidth="1"/>
  </cols>
  <sheetData>
    <row r="1" spans="1:17" x14ac:dyDescent="0.25">
      <c r="A1" t="s">
        <v>78</v>
      </c>
      <c r="B1" t="s">
        <v>2</v>
      </c>
      <c r="C1" t="s">
        <v>79</v>
      </c>
      <c r="D1" t="s">
        <v>80</v>
      </c>
      <c r="E1" t="s">
        <v>81</v>
      </c>
      <c r="F1" t="s">
        <v>82</v>
      </c>
      <c r="G1" t="s">
        <v>83</v>
      </c>
      <c r="H1" t="s">
        <v>84</v>
      </c>
      <c r="I1" t="s">
        <v>85</v>
      </c>
      <c r="J1" t="s">
        <v>86</v>
      </c>
      <c r="K1" t="s">
        <v>87</v>
      </c>
      <c r="L1" t="s">
        <v>88</v>
      </c>
      <c r="M1" t="s">
        <v>89</v>
      </c>
      <c r="N1" t="s">
        <v>90</v>
      </c>
      <c r="O1" t="s">
        <v>91</v>
      </c>
      <c r="P1" t="s">
        <v>92</v>
      </c>
      <c r="Q1" t="s">
        <v>93</v>
      </c>
    </row>
    <row r="2" spans="1:17" x14ac:dyDescent="0.25">
      <c r="A2" t="s">
        <v>94</v>
      </c>
      <c r="B2" t="s">
        <v>95</v>
      </c>
      <c r="C2" t="s">
        <v>96</v>
      </c>
      <c r="D2" t="s">
        <v>97</v>
      </c>
      <c r="E2" t="s">
        <v>98</v>
      </c>
      <c r="F2">
        <v>9910</v>
      </c>
      <c r="G2" t="s">
        <v>99</v>
      </c>
      <c r="H2" s="4"/>
      <c r="I2" s="1" t="s">
        <v>100</v>
      </c>
      <c r="J2" t="s">
        <v>101</v>
      </c>
      <c r="K2" t="s">
        <v>13</v>
      </c>
      <c r="L2" t="s">
        <v>13</v>
      </c>
      <c r="M2" t="s">
        <v>13</v>
      </c>
      <c r="N2" t="s">
        <v>13</v>
      </c>
      <c r="O2" t="s">
        <v>13</v>
      </c>
      <c r="P2" t="s">
        <v>102</v>
      </c>
      <c r="Q2" t="s">
        <v>13</v>
      </c>
    </row>
    <row r="3" spans="1:17" x14ac:dyDescent="0.25">
      <c r="A3" t="s">
        <v>103</v>
      </c>
      <c r="B3" t="s">
        <v>95</v>
      </c>
      <c r="C3" t="s">
        <v>96</v>
      </c>
      <c r="D3" t="s">
        <v>104</v>
      </c>
      <c r="E3" t="s">
        <v>105</v>
      </c>
      <c r="F3">
        <v>8208</v>
      </c>
      <c r="G3" t="s">
        <v>106</v>
      </c>
      <c r="H3" s="4"/>
      <c r="I3" s="1" t="s">
        <v>107</v>
      </c>
      <c r="J3" t="s">
        <v>101</v>
      </c>
      <c r="K3" t="s">
        <v>108</v>
      </c>
      <c r="L3" t="s">
        <v>109</v>
      </c>
      <c r="M3" t="s">
        <v>110</v>
      </c>
      <c r="N3" t="s">
        <v>13</v>
      </c>
      <c r="O3" t="s">
        <v>13</v>
      </c>
      <c r="P3" t="s">
        <v>111</v>
      </c>
      <c r="Q3" t="s">
        <v>112</v>
      </c>
    </row>
    <row r="4" spans="1:17" x14ac:dyDescent="0.25">
      <c r="A4" t="s">
        <v>114</v>
      </c>
      <c r="B4" t="s">
        <v>32</v>
      </c>
      <c r="C4" t="s">
        <v>96</v>
      </c>
      <c r="D4" t="s">
        <v>115</v>
      </c>
      <c r="E4" t="s">
        <v>116</v>
      </c>
      <c r="F4">
        <v>5210</v>
      </c>
      <c r="G4" t="s">
        <v>117</v>
      </c>
      <c r="H4" s="4"/>
      <c r="I4" s="1" t="s">
        <v>107</v>
      </c>
      <c r="J4" t="s">
        <v>118</v>
      </c>
      <c r="K4" t="s">
        <v>119</v>
      </c>
      <c r="L4" t="s">
        <v>109</v>
      </c>
      <c r="M4" t="s">
        <v>13</v>
      </c>
      <c r="N4" t="s">
        <v>13</v>
      </c>
      <c r="O4" t="s">
        <v>13</v>
      </c>
      <c r="P4" t="s">
        <v>102</v>
      </c>
      <c r="Q4" t="s">
        <v>112</v>
      </c>
    </row>
    <row r="5" spans="1:17" x14ac:dyDescent="0.25">
      <c r="A5" t="s">
        <v>114</v>
      </c>
      <c r="B5" t="s">
        <v>95</v>
      </c>
      <c r="C5" t="s">
        <v>96</v>
      </c>
      <c r="D5" t="s">
        <v>115</v>
      </c>
      <c r="E5" t="s">
        <v>116</v>
      </c>
      <c r="F5">
        <v>5210</v>
      </c>
      <c r="G5" t="s">
        <v>117</v>
      </c>
      <c r="H5" s="4"/>
      <c r="I5" s="1" t="s">
        <v>120</v>
      </c>
      <c r="J5" t="s">
        <v>118</v>
      </c>
      <c r="K5" t="s">
        <v>121</v>
      </c>
      <c r="L5" t="s">
        <v>122</v>
      </c>
      <c r="M5" t="s">
        <v>110</v>
      </c>
      <c r="N5" t="s">
        <v>123</v>
      </c>
      <c r="O5" t="s">
        <v>109</v>
      </c>
      <c r="P5" t="s">
        <v>102</v>
      </c>
      <c r="Q5" t="s">
        <v>112</v>
      </c>
    </row>
    <row r="6" spans="1:17" x14ac:dyDescent="0.25">
      <c r="A6" t="s">
        <v>124</v>
      </c>
      <c r="B6" t="s">
        <v>113</v>
      </c>
      <c r="C6" t="s">
        <v>96</v>
      </c>
      <c r="D6" t="s">
        <v>125</v>
      </c>
      <c r="E6" t="s">
        <v>126</v>
      </c>
      <c r="F6">
        <v>4351</v>
      </c>
      <c r="G6" t="s">
        <v>127</v>
      </c>
      <c r="H6" s="4"/>
      <c r="I6" s="1" t="s">
        <v>128</v>
      </c>
      <c r="J6" t="s">
        <v>101</v>
      </c>
      <c r="K6" t="s">
        <v>13</v>
      </c>
      <c r="L6" t="s">
        <v>13</v>
      </c>
      <c r="M6" t="s">
        <v>13</v>
      </c>
      <c r="N6" t="s">
        <v>13</v>
      </c>
      <c r="O6" t="s">
        <v>13</v>
      </c>
      <c r="P6" t="s">
        <v>13</v>
      </c>
      <c r="Q6" t="s">
        <v>13</v>
      </c>
    </row>
    <row r="7" spans="1:17" x14ac:dyDescent="0.25">
      <c r="A7" t="s">
        <v>124</v>
      </c>
      <c r="B7" t="s">
        <v>113</v>
      </c>
      <c r="C7" t="s">
        <v>129</v>
      </c>
      <c r="D7" t="s">
        <v>125</v>
      </c>
      <c r="E7" t="s">
        <v>126</v>
      </c>
      <c r="F7">
        <v>4351</v>
      </c>
      <c r="G7" t="s">
        <v>127</v>
      </c>
      <c r="H7" s="4"/>
      <c r="I7" s="1" t="s">
        <v>128</v>
      </c>
      <c r="J7" t="s">
        <v>101</v>
      </c>
      <c r="K7" t="s">
        <v>13</v>
      </c>
      <c r="L7" t="s">
        <v>13</v>
      </c>
      <c r="M7" t="s">
        <v>13</v>
      </c>
      <c r="N7" t="s">
        <v>13</v>
      </c>
      <c r="O7" t="s">
        <v>13</v>
      </c>
      <c r="P7" t="s">
        <v>13</v>
      </c>
      <c r="Q7" t="s">
        <v>13</v>
      </c>
    </row>
    <row r="8" spans="1:17" x14ac:dyDescent="0.25">
      <c r="A8" t="s">
        <v>130</v>
      </c>
      <c r="B8" t="s">
        <v>113</v>
      </c>
      <c r="C8" t="s">
        <v>96</v>
      </c>
      <c r="D8" t="s">
        <v>131</v>
      </c>
      <c r="E8" t="s">
        <v>132</v>
      </c>
      <c r="F8">
        <v>4848</v>
      </c>
      <c r="G8" t="s">
        <v>133</v>
      </c>
      <c r="H8" s="4"/>
      <c r="I8" s="1" t="s">
        <v>128</v>
      </c>
      <c r="J8" t="s">
        <v>122</v>
      </c>
      <c r="K8" t="s">
        <v>134</v>
      </c>
      <c r="L8" t="s">
        <v>119</v>
      </c>
      <c r="M8" t="s">
        <v>13</v>
      </c>
      <c r="N8" t="s">
        <v>13</v>
      </c>
      <c r="O8" t="s">
        <v>13</v>
      </c>
      <c r="P8" t="s">
        <v>112</v>
      </c>
      <c r="Q8" t="s">
        <v>13</v>
      </c>
    </row>
    <row r="9" spans="1:17" x14ac:dyDescent="0.25">
      <c r="A9" t="s">
        <v>136</v>
      </c>
      <c r="B9" t="s">
        <v>32</v>
      </c>
      <c r="C9" t="s">
        <v>96</v>
      </c>
      <c r="D9" t="s">
        <v>137</v>
      </c>
      <c r="E9" t="s">
        <v>138</v>
      </c>
      <c r="F9">
        <v>2435</v>
      </c>
      <c r="G9" t="s">
        <v>139</v>
      </c>
      <c r="H9" s="4"/>
      <c r="I9" s="1" t="s">
        <v>107</v>
      </c>
      <c r="J9" t="s">
        <v>118</v>
      </c>
      <c r="K9" t="s">
        <v>119</v>
      </c>
      <c r="L9" t="s">
        <v>13</v>
      </c>
      <c r="M9" t="s">
        <v>13</v>
      </c>
      <c r="N9" t="s">
        <v>13</v>
      </c>
      <c r="O9" t="s">
        <v>13</v>
      </c>
      <c r="P9" t="s">
        <v>102</v>
      </c>
      <c r="Q9" t="s">
        <v>140</v>
      </c>
    </row>
    <row r="10" spans="1:17" x14ac:dyDescent="0.25">
      <c r="A10" t="s">
        <v>141</v>
      </c>
      <c r="H10" s="5">
        <f>SUBTOTAL(109,Tabell11[[Pris maskin ]])</f>
        <v>0</v>
      </c>
      <c r="I10" s="1"/>
    </row>
  </sheetData>
  <conditionalFormatting sqref="A2:Q9">
    <cfRule type="containsBlanks" dxfId="7" priority="4">
      <formula>LEN(TRIM(A2))=0</formula>
    </cfRule>
  </conditionalFormatting>
  <conditionalFormatting sqref="C2:G9">
    <cfRule type="beginsWith" dxfId="6" priority="1" operator="beginsWith" text="Utgår">
      <formula>LEFT(C2,LEN("Utgår"))="Utgår"</formula>
    </cfRule>
    <cfRule type="beginsWith" dxfId="5" priority="2" operator="beginsWith" text="Opsjon">
      <formula>LEFT(C2,LEN("Opsjon"))="Opsjon"</formula>
    </cfRule>
    <cfRule type="beginsWith" dxfId="4" priority="3" operator="beginsWith" text="Skal">
      <formula>LEFT(C2,LEN("Skal"))="Skal"</formula>
    </cfRule>
  </conditionalFormatting>
  <dataValidations count="4">
    <dataValidation type="list" allowBlank="1" showInputMessage="1" showErrorMessage="1" sqref="I2:I9" xr:uid="{9A1EE9FE-8F11-466B-8BDE-D7C707667E77}">
      <formula1>Dekklasse</formula1>
    </dataValidation>
    <dataValidation type="list" allowBlank="1" showInputMessage="1" showErrorMessage="1" sqref="P2:Q9" xr:uid="{DD67CC63-3330-42E4-9A6F-317ABBF6E9F2}">
      <formula1>Tilvalg</formula1>
    </dataValidation>
    <dataValidation type="list" allowBlank="1" showInputMessage="1" showErrorMessage="1" sqref="A2:A9" xr:uid="{373B7386-04EB-4CC8-AF04-9046815641DB}">
      <formula1>Skole</formula1>
    </dataValidation>
    <dataValidation type="list" allowBlank="1" showInputMessage="1" showErrorMessage="1" sqref="B2:B9" xr:uid="{86F393BF-281E-4A2E-A5A8-59AA1082A509}">
      <formula1>Maskinstørrelse</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B6633-CFCF-4E6B-A6BD-887442DFCE53}">
  <sheetPr>
    <tabColor rgb="FFFF0000"/>
  </sheetPr>
  <dimension ref="A1:AA23"/>
  <sheetViews>
    <sheetView zoomScaleNormal="100" workbookViewId="0">
      <selection activeCell="L4" sqref="L4"/>
    </sheetView>
  </sheetViews>
  <sheetFormatPr baseColWidth="10" defaultColWidth="11" defaultRowHeight="15" x14ac:dyDescent="0.25"/>
  <cols>
    <col min="1" max="1" width="35.125" bestFit="1" customWidth="1"/>
    <col min="3" max="3" width="21.75" bestFit="1" customWidth="1"/>
    <col min="4" max="4" width="15.125" bestFit="1" customWidth="1"/>
    <col min="5" max="5" width="73.75" customWidth="1"/>
    <col min="7" max="7" width="45.5" bestFit="1" customWidth="1"/>
    <col min="8" max="8" width="21" customWidth="1"/>
    <col min="10" max="10" width="17.125" customWidth="1"/>
    <col min="11" max="11" width="9.25" bestFit="1" customWidth="1"/>
    <col min="12" max="12" width="110.5" customWidth="1"/>
    <col min="14" max="14" width="17.375" bestFit="1" customWidth="1"/>
    <col min="16" max="16" width="5.5" bestFit="1" customWidth="1"/>
    <col min="17" max="17" width="42.5" customWidth="1"/>
    <col min="19" max="19" width="6.5" bestFit="1" customWidth="1"/>
    <col min="21" max="21" width="11.75" bestFit="1" customWidth="1"/>
    <col min="23" max="23" width="15.75" customWidth="1"/>
    <col min="24" max="27" width="39.875" bestFit="1" customWidth="1"/>
  </cols>
  <sheetData>
    <row r="1" spans="1:27" x14ac:dyDescent="0.25">
      <c r="A1" t="s">
        <v>142</v>
      </c>
      <c r="C1" s="6" t="s">
        <v>143</v>
      </c>
      <c r="D1" s="6" t="s">
        <v>144</v>
      </c>
      <c r="E1" s="6" t="s">
        <v>3</v>
      </c>
      <c r="G1" s="7" t="s">
        <v>145</v>
      </c>
      <c r="H1" s="7" t="s">
        <v>146</v>
      </c>
      <c r="J1" s="7" t="s">
        <v>0</v>
      </c>
      <c r="K1" s="7" t="s">
        <v>147</v>
      </c>
      <c r="L1" s="7" t="s">
        <v>148</v>
      </c>
      <c r="N1" s="7" t="s">
        <v>1</v>
      </c>
      <c r="P1" s="7"/>
      <c r="Q1" s="7"/>
      <c r="S1" s="7" t="s">
        <v>149</v>
      </c>
      <c r="U1" t="s">
        <v>150</v>
      </c>
      <c r="W1" t="s">
        <v>135</v>
      </c>
      <c r="X1" t="s">
        <v>113</v>
      </c>
      <c r="Y1" t="s">
        <v>151</v>
      </c>
      <c r="Z1" t="s">
        <v>95</v>
      </c>
      <c r="AA1" t="s">
        <v>32</v>
      </c>
    </row>
    <row r="2" spans="1:27" ht="30" x14ac:dyDescent="0.25">
      <c r="A2" t="s">
        <v>135</v>
      </c>
      <c r="C2" s="8" t="s">
        <v>152</v>
      </c>
      <c r="D2" s="8" t="s">
        <v>153</v>
      </c>
      <c r="E2" s="9" t="s">
        <v>154</v>
      </c>
      <c r="G2" s="8" t="s">
        <v>170</v>
      </c>
      <c r="H2" s="9"/>
      <c r="J2" s="8" t="s">
        <v>8</v>
      </c>
      <c r="K2" s="10">
        <v>0.5</v>
      </c>
      <c r="L2" s="11"/>
      <c r="N2" s="8" t="s">
        <v>9</v>
      </c>
      <c r="P2" s="12"/>
      <c r="Q2" s="9"/>
      <c r="S2" s="13">
        <v>0</v>
      </c>
      <c r="U2" s="1" t="s">
        <v>156</v>
      </c>
      <c r="W2" t="s">
        <v>13</v>
      </c>
      <c r="X2" t="s">
        <v>109</v>
      </c>
      <c r="Y2" t="s">
        <v>109</v>
      </c>
      <c r="Z2" t="s">
        <v>109</v>
      </c>
      <c r="AA2" t="s">
        <v>109</v>
      </c>
    </row>
    <row r="3" spans="1:27" ht="105" customHeight="1" x14ac:dyDescent="0.25">
      <c r="A3" t="s">
        <v>113</v>
      </c>
      <c r="C3" s="8" t="s">
        <v>128</v>
      </c>
      <c r="D3" s="8" t="s">
        <v>157</v>
      </c>
      <c r="E3" s="9" t="s">
        <v>158</v>
      </c>
      <c r="G3" s="8" t="s">
        <v>174</v>
      </c>
      <c r="H3" s="9"/>
      <c r="J3" s="8" t="s">
        <v>63</v>
      </c>
      <c r="K3" s="10">
        <v>0.1</v>
      </c>
      <c r="L3" s="14" t="s">
        <v>159</v>
      </c>
      <c r="N3" s="8" t="s">
        <v>25</v>
      </c>
      <c r="P3" s="12"/>
      <c r="Q3" s="9"/>
      <c r="S3" s="13">
        <v>1</v>
      </c>
      <c r="U3" s="1" t="s">
        <v>161</v>
      </c>
      <c r="W3" t="s">
        <v>13</v>
      </c>
      <c r="X3" t="s">
        <v>122</v>
      </c>
      <c r="Y3" t="s">
        <v>122</v>
      </c>
      <c r="Z3" t="s">
        <v>122</v>
      </c>
      <c r="AA3" t="s">
        <v>162</v>
      </c>
    </row>
    <row r="4" spans="1:27" ht="105" x14ac:dyDescent="0.25">
      <c r="A4" t="s">
        <v>95</v>
      </c>
      <c r="C4" s="8" t="s">
        <v>120</v>
      </c>
      <c r="D4" s="8" t="s">
        <v>163</v>
      </c>
      <c r="E4" s="15" t="s">
        <v>164</v>
      </c>
      <c r="G4" s="8" t="s">
        <v>178</v>
      </c>
      <c r="H4" s="9"/>
      <c r="J4" s="8" t="s">
        <v>74</v>
      </c>
      <c r="K4" s="10">
        <v>0.4</v>
      </c>
      <c r="L4" s="11" t="s">
        <v>202</v>
      </c>
      <c r="N4" s="8" t="s">
        <v>43</v>
      </c>
      <c r="P4" s="12"/>
      <c r="Q4" s="9"/>
      <c r="S4" s="13">
        <v>2</v>
      </c>
      <c r="W4" t="s">
        <v>13</v>
      </c>
      <c r="X4" t="s">
        <v>166</v>
      </c>
      <c r="Y4" t="s">
        <v>166</v>
      </c>
      <c r="Z4" t="s">
        <v>166</v>
      </c>
      <c r="AA4" t="s">
        <v>167</v>
      </c>
    </row>
    <row r="5" spans="1:27" ht="30.75" customHeight="1" x14ac:dyDescent="0.25">
      <c r="A5" t="s">
        <v>32</v>
      </c>
      <c r="C5" s="8" t="s">
        <v>100</v>
      </c>
      <c r="D5" s="9" t="s">
        <v>168</v>
      </c>
      <c r="E5" s="3" t="s">
        <v>169</v>
      </c>
      <c r="G5" s="8" t="s">
        <v>111</v>
      </c>
      <c r="H5" s="9"/>
      <c r="N5" s="8" t="s">
        <v>75</v>
      </c>
      <c r="S5" s="13">
        <v>3</v>
      </c>
      <c r="W5" t="s">
        <v>13</v>
      </c>
      <c r="X5" t="s">
        <v>171</v>
      </c>
      <c r="Y5" t="s">
        <v>171</v>
      </c>
      <c r="Z5" t="s">
        <v>171</v>
      </c>
      <c r="AA5" t="s">
        <v>122</v>
      </c>
    </row>
    <row r="6" spans="1:27" ht="27.75" customHeight="1" x14ac:dyDescent="0.25">
      <c r="A6" t="s">
        <v>10</v>
      </c>
      <c r="C6" s="8" t="s">
        <v>107</v>
      </c>
      <c r="D6" s="8" t="s">
        <v>172</v>
      </c>
      <c r="E6" s="9" t="s">
        <v>173</v>
      </c>
      <c r="G6" s="8" t="s">
        <v>183</v>
      </c>
      <c r="H6" s="9"/>
      <c r="N6" s="8" t="s">
        <v>64</v>
      </c>
      <c r="S6" s="13">
        <v>4</v>
      </c>
      <c r="W6" t="s">
        <v>13</v>
      </c>
      <c r="X6" t="s">
        <v>101</v>
      </c>
      <c r="Y6" t="s">
        <v>101</v>
      </c>
      <c r="Z6" t="s">
        <v>101</v>
      </c>
      <c r="AA6" t="s">
        <v>166</v>
      </c>
    </row>
    <row r="7" spans="1:27" ht="30" customHeight="1" x14ac:dyDescent="0.25">
      <c r="C7" s="8" t="s">
        <v>175</v>
      </c>
      <c r="D7" s="8" t="s">
        <v>176</v>
      </c>
      <c r="E7" s="9" t="s">
        <v>177</v>
      </c>
      <c r="G7" s="8" t="s">
        <v>185</v>
      </c>
      <c r="H7" s="9"/>
      <c r="N7" s="8" t="s">
        <v>69</v>
      </c>
      <c r="S7" s="13">
        <v>5</v>
      </c>
      <c r="W7" t="s">
        <v>13</v>
      </c>
      <c r="X7" t="s">
        <v>118</v>
      </c>
      <c r="Y7" t="s">
        <v>118</v>
      </c>
      <c r="Z7" t="s">
        <v>118</v>
      </c>
      <c r="AA7" t="s">
        <v>171</v>
      </c>
    </row>
    <row r="8" spans="1:27" ht="45" customHeight="1" x14ac:dyDescent="0.25">
      <c r="C8" s="8" t="s">
        <v>179</v>
      </c>
      <c r="D8" s="8" t="s">
        <v>180</v>
      </c>
      <c r="E8" s="3" t="s">
        <v>181</v>
      </c>
      <c r="G8" s="8" t="s">
        <v>102</v>
      </c>
      <c r="H8" s="9"/>
      <c r="W8" t="s">
        <v>13</v>
      </c>
      <c r="X8" t="s">
        <v>182</v>
      </c>
      <c r="Y8" t="s">
        <v>182</v>
      </c>
      <c r="Z8" t="s">
        <v>182</v>
      </c>
      <c r="AA8" t="s">
        <v>101</v>
      </c>
    </row>
    <row r="9" spans="1:27" x14ac:dyDescent="0.25">
      <c r="G9" s="8" t="s">
        <v>140</v>
      </c>
      <c r="H9" s="9" t="s">
        <v>129</v>
      </c>
      <c r="W9" t="s">
        <v>13</v>
      </c>
      <c r="X9" t="s">
        <v>184</v>
      </c>
      <c r="Y9" t="s">
        <v>184</v>
      </c>
      <c r="Z9" t="s">
        <v>184</v>
      </c>
      <c r="AA9" t="s">
        <v>118</v>
      </c>
    </row>
    <row r="10" spans="1:27" x14ac:dyDescent="0.25">
      <c r="G10" s="8" t="s">
        <v>112</v>
      </c>
      <c r="H10" s="9"/>
      <c r="W10" t="s">
        <v>13</v>
      </c>
      <c r="X10" t="s">
        <v>119</v>
      </c>
      <c r="Y10" t="s">
        <v>119</v>
      </c>
      <c r="Z10" t="s">
        <v>119</v>
      </c>
      <c r="AA10" t="s">
        <v>186</v>
      </c>
    </row>
    <row r="11" spans="1:27" ht="16.5" customHeight="1" x14ac:dyDescent="0.25">
      <c r="G11" s="8" t="s">
        <v>13</v>
      </c>
      <c r="H11" s="9"/>
      <c r="L11" s="16"/>
      <c r="W11" t="s">
        <v>13</v>
      </c>
      <c r="X11" t="s">
        <v>187</v>
      </c>
      <c r="Y11" t="s">
        <v>187</v>
      </c>
      <c r="Z11" t="s">
        <v>187</v>
      </c>
      <c r="AA11" t="s">
        <v>182</v>
      </c>
    </row>
    <row r="12" spans="1:27" x14ac:dyDescent="0.25">
      <c r="L12" s="17"/>
      <c r="W12" t="s">
        <v>13</v>
      </c>
      <c r="X12" t="s">
        <v>188</v>
      </c>
      <c r="Y12" t="s">
        <v>188</v>
      </c>
      <c r="Z12" t="s">
        <v>188</v>
      </c>
      <c r="AA12" t="s">
        <v>184</v>
      </c>
    </row>
    <row r="13" spans="1:27" ht="16.5" customHeight="1" x14ac:dyDescent="0.25">
      <c r="L13" s="18"/>
      <c r="W13" t="s">
        <v>13</v>
      </c>
      <c r="X13" t="s">
        <v>189</v>
      </c>
      <c r="Y13" t="s">
        <v>189</v>
      </c>
      <c r="Z13" t="s">
        <v>189</v>
      </c>
      <c r="AA13" t="s">
        <v>119</v>
      </c>
    </row>
    <row r="14" spans="1:27" ht="16.5" customHeight="1" x14ac:dyDescent="0.25">
      <c r="L14" s="18"/>
      <c r="W14" t="s">
        <v>13</v>
      </c>
      <c r="X14" t="s">
        <v>121</v>
      </c>
      <c r="Y14" t="s">
        <v>121</v>
      </c>
      <c r="Z14" t="s">
        <v>121</v>
      </c>
      <c r="AA14" t="s">
        <v>187</v>
      </c>
    </row>
    <row r="15" spans="1:27" ht="16.5" customHeight="1" x14ac:dyDescent="0.25">
      <c r="E15" s="19"/>
      <c r="L15" s="20"/>
      <c r="W15" t="s">
        <v>13</v>
      </c>
      <c r="X15" t="s">
        <v>190</v>
      </c>
      <c r="Y15" t="s">
        <v>190</v>
      </c>
      <c r="Z15" t="s">
        <v>190</v>
      </c>
      <c r="AA15" t="s">
        <v>188</v>
      </c>
    </row>
    <row r="16" spans="1:27" x14ac:dyDescent="0.25">
      <c r="E16" s="21"/>
      <c r="W16" t="s">
        <v>13</v>
      </c>
      <c r="X16" t="s">
        <v>110</v>
      </c>
      <c r="Y16" t="s">
        <v>110</v>
      </c>
      <c r="Z16" t="s">
        <v>110</v>
      </c>
      <c r="AA16" t="s">
        <v>189</v>
      </c>
    </row>
    <row r="17" spans="5:27" x14ac:dyDescent="0.25">
      <c r="E17" s="21"/>
      <c r="W17" t="s">
        <v>13</v>
      </c>
      <c r="X17" t="s">
        <v>123</v>
      </c>
      <c r="Y17" t="s">
        <v>123</v>
      </c>
      <c r="Z17" t="s">
        <v>123</v>
      </c>
      <c r="AA17" t="s">
        <v>121</v>
      </c>
    </row>
    <row r="18" spans="5:27" x14ac:dyDescent="0.25">
      <c r="W18" t="s">
        <v>13</v>
      </c>
      <c r="X18" t="s">
        <v>191</v>
      </c>
      <c r="Y18" t="s">
        <v>191</v>
      </c>
      <c r="Z18" t="s">
        <v>191</v>
      </c>
      <c r="AA18" t="s">
        <v>190</v>
      </c>
    </row>
    <row r="19" spans="5:27" x14ac:dyDescent="0.25">
      <c r="W19" t="s">
        <v>13</v>
      </c>
      <c r="X19" t="s">
        <v>134</v>
      </c>
      <c r="Y19" t="s">
        <v>134</v>
      </c>
      <c r="Z19" t="s">
        <v>134</v>
      </c>
      <c r="AA19" t="s">
        <v>110</v>
      </c>
    </row>
    <row r="20" spans="5:27" x14ac:dyDescent="0.25">
      <c r="L20" s="3"/>
      <c r="W20" t="s">
        <v>13</v>
      </c>
      <c r="X20" t="s">
        <v>108</v>
      </c>
      <c r="Y20" t="s">
        <v>108</v>
      </c>
      <c r="Z20" t="s">
        <v>108</v>
      </c>
      <c r="AA20" t="s">
        <v>191</v>
      </c>
    </row>
    <row r="21" spans="5:27" x14ac:dyDescent="0.25">
      <c r="W21" t="s">
        <v>13</v>
      </c>
      <c r="X21" t="s">
        <v>13</v>
      </c>
      <c r="Y21" t="s">
        <v>13</v>
      </c>
      <c r="Z21" t="s">
        <v>13</v>
      </c>
      <c r="AA21" t="s">
        <v>134</v>
      </c>
    </row>
    <row r="22" spans="5:27" x14ac:dyDescent="0.25">
      <c r="W22" t="s">
        <v>13</v>
      </c>
      <c r="X22" t="s">
        <v>13</v>
      </c>
      <c r="Y22" t="s">
        <v>13</v>
      </c>
      <c r="Z22" t="s">
        <v>13</v>
      </c>
      <c r="AA22" t="s">
        <v>108</v>
      </c>
    </row>
    <row r="23" spans="5:27" x14ac:dyDescent="0.25">
      <c r="W23" t="s">
        <v>13</v>
      </c>
      <c r="X23" t="s">
        <v>13</v>
      </c>
      <c r="Y23" t="s">
        <v>13</v>
      </c>
      <c r="Z23" t="s">
        <v>13</v>
      </c>
      <c r="AA23" t="s">
        <v>13</v>
      </c>
    </row>
  </sheetData>
  <conditionalFormatting sqref="P2:P4">
    <cfRule type="beginsWith" dxfId="3" priority="1" operator="beginsWith" text="Utgår">
      <formula>LEFT(P2,LEN("Utgår"))="Utgår"</formula>
    </cfRule>
    <cfRule type="beginsWith" dxfId="2" priority="2" operator="beginsWith" text="B">
      <formula>LEFT(P2,LEN("B"))="B"</formula>
    </cfRule>
    <cfRule type="beginsWith" dxfId="1" priority="3" operator="beginsWith" text="A1">
      <formula>LEFT(P2,LEN("A1"))="A1"</formula>
    </cfRule>
    <cfRule type="beginsWith" dxfId="0" priority="4" operator="beginsWith" text="A2">
      <formula>LEFT(P2,LEN("A2"))="A2"</formula>
    </cfRule>
  </conditionalFormatting>
  <pageMargins left="0.7" right="0.7" top="0.75" bottom="0.75" header="0.3" footer="0.3"/>
  <tableParts count="8">
    <tablePart r:id="rId1"/>
    <tablePart r:id="rId2"/>
    <tablePart r:id="rId3"/>
    <tablePart r:id="rId4"/>
    <tablePart r:id="rId5"/>
    <tablePart r:id="rId6"/>
    <tablePart r:id="rId7"/>
    <tablePart r:id="rId8"/>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 ma:contentTypeID="0x010100179F37FB9BCB89489A559827B5C96379" ma:contentTypeVersion="3" ma:contentTypeDescription="Opprett et nytt dokument." ma:contentTypeScope="" ma:versionID="78aba7b4cc930c83e2b050c012cb8146">
  <xsd:schema xmlns:xsd="http://www.w3.org/2001/XMLSchema" xmlns:xs="http://www.w3.org/2001/XMLSchema" xmlns:p="http://schemas.microsoft.com/office/2006/metadata/properties" xmlns:ns2="08e7d011-5f97-43e5-91f3-df169781e11e" targetNamespace="http://schemas.microsoft.com/office/2006/metadata/properties" ma:root="true" ma:fieldsID="ceec25f6a12e217f21eba167a3e54094" ns2:_="">
    <xsd:import namespace="08e7d011-5f97-43e5-91f3-df169781e11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e7d011-5f97-43e5-91f3-df169781e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CEE10D-16A3-44A7-A063-C8B7004D18E2}">
  <ds:schemaRefs>
    <ds:schemaRef ds:uri="http://schemas.microsoft.com/DataMashup"/>
  </ds:schemaRefs>
</ds:datastoreItem>
</file>

<file path=customXml/itemProps2.xml><?xml version="1.0" encoding="utf-8"?>
<ds:datastoreItem xmlns:ds="http://schemas.openxmlformats.org/officeDocument/2006/customXml" ds:itemID="{C2041196-59FC-4CBF-BEA9-FC294EBF84F2}">
  <ds:schemaRefs>
    <ds:schemaRef ds:uri="http://purl.org/dc/dcmitype/"/>
    <ds:schemaRef ds:uri="08e7d011-5f97-43e5-91f3-df169781e11e"/>
    <ds:schemaRef ds:uri="http://www.w3.org/XML/1998/namespace"/>
    <ds:schemaRef ds:uri="http://schemas.microsoft.com/office/2006/documentManagement/types"/>
    <ds:schemaRef ds:uri="http://purl.org/dc/terms/"/>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FE41BC66-9571-45A1-A320-BF9A086F0BB3}">
  <ds:schemaRefs>
    <ds:schemaRef ds:uri="http://schemas.microsoft.com/sharepoint/v3/contenttype/forms"/>
  </ds:schemaRefs>
</ds:datastoreItem>
</file>

<file path=customXml/itemProps4.xml><?xml version="1.0" encoding="utf-8"?>
<ds:datastoreItem xmlns:ds="http://schemas.openxmlformats.org/officeDocument/2006/customXml" ds:itemID="{728DC51F-2BAE-44AE-B367-23C1767C6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e7d011-5f97-43e5-91f3-df169781e1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b14945b-0f87-40dd-acf3-5e5e21e6eb36}" enabled="0" method="" siteId="{5b14945b-0f87-40dd-acf3-5e5e21e6eb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13</vt:i4>
      </vt:variant>
    </vt:vector>
  </HeadingPairs>
  <TitlesOfParts>
    <vt:vector size="17" baseType="lpstr">
      <vt:lpstr>Praktisk informasjon</vt:lpstr>
      <vt:lpstr>Kravspesifikasjon</vt:lpstr>
      <vt:lpstr>Prisskjema</vt:lpstr>
      <vt:lpstr>Støttetabeller</vt:lpstr>
      <vt:lpstr>_15_17tonn</vt:lpstr>
      <vt:lpstr>_18_21tonn</vt:lpstr>
      <vt:lpstr>_8___10_tonn</vt:lpstr>
      <vt:lpstr>Dekklasse</vt:lpstr>
      <vt:lpstr>Krav</vt:lpstr>
      <vt:lpstr>Krav_infridd</vt:lpstr>
      <vt:lpstr>L70H</vt:lpstr>
      <vt:lpstr>Maskinstørrelse</vt:lpstr>
      <vt:lpstr>Poeng</vt:lpstr>
      <vt:lpstr>Tema</vt:lpstr>
      <vt:lpstr>Tilvalg</vt:lpstr>
      <vt:lpstr>Vekt_11_13_Tonn</vt:lpstr>
      <vt:lpstr>Vektingskategori</vt:lpstr>
    </vt:vector>
  </TitlesOfParts>
  <Company>Vestland fylkeskommune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 Svellingen</dc:creator>
  <cp:lastModifiedBy>Andreas Pascual Losnegård</cp:lastModifiedBy>
  <dcterms:created xsi:type="dcterms:W3CDTF">2026-07-03T07:38:28Z</dcterms:created>
  <dcterms:modified xsi:type="dcterms:W3CDTF">2026-07-10T09:29:02Z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0x010100179F37FB9BCB89489A559827B5C96379</vt:lpwstr>
  </property>
</Properties>
</file>